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25.xml" ContentType="application/vnd.openxmlformats-officedocument.spreadsheetml.worksheet+xml"/>
  <Override PartName="/xl/worksheets/sheet24.xml" ContentType="application/vnd.openxmlformats-officedocument.spreadsheetml.worksheet+xml"/>
  <Override PartName="/xl/worksheets/sheet23.xml" ContentType="application/vnd.openxmlformats-officedocument.spreadsheetml.worksheet+xml"/>
  <Override PartName="/xl/worksheets/sheet22.xml" ContentType="application/vnd.openxmlformats-officedocument.spreadsheetml.worksheet+xml"/>
  <Override PartName="/xl/worksheets/sheet21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worksheets/sheet32.xml" ContentType="application/vnd.openxmlformats-officedocument.spreadsheetml.worksheet+xml"/>
  <Override PartName="/xl/worksheets/sheet31.xml" ContentType="application/vnd.openxmlformats-officedocument.spreadsheetml.worksheet+xml"/>
  <Override PartName="/xl/worksheets/sheet30.xml" ContentType="application/vnd.openxmlformats-officedocument.spreadsheetml.worksheet+xml"/>
  <Override PartName="/xl/worksheets/sheet29.xml" ContentType="application/vnd.openxmlformats-officedocument.spreadsheetml.worksheet+xml"/>
  <Override PartName="/xl/worksheets/sheet20.xml" ContentType="application/vnd.openxmlformats-officedocument.spreadsheetml.worksheet+xml"/>
  <Override PartName="/xl/worksheets/sheet19.xml" ContentType="application/vnd.openxmlformats-officedocument.spreadsheetml.worksheet+xml"/>
  <Override PartName="/xl/worksheets/sheet18.xml" ContentType="application/vnd.openxmlformats-officedocument.spreadsheetml.worksheet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7.xml" ContentType="application/vnd.openxmlformats-officedocument.spreadsheetml.worksheet+xml"/>
  <Override PartName="/xl/worksheets/sheet16.xml" ContentType="application/vnd.openxmlformats-officedocument.spreadsheetml.worksheet+xml"/>
  <Override PartName="/xl/worksheets/sheet15.xml" ContentType="application/vnd.openxmlformats-officedocument.spreadsheetml.worksheet+xml"/>
  <Override PartName="/xl/worksheets/sheet14.xml" ContentType="application/vnd.openxmlformats-officedocument.spreadsheetml.worksheet+xml"/>
  <Override PartName="/xl/worksheets/sheet13.xml" ContentType="application/vnd.openxmlformats-officedocument.spreadsheetml.worksheet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2. Q2\04. Final\Details per munincipal services\Waste Water\"/>
    </mc:Choice>
  </mc:AlternateContent>
  <bookViews>
    <workbookView xWindow="480" yWindow="60" windowWidth="13275" windowHeight="7170"/>
  </bookViews>
  <sheets>
    <sheet name="Summary" sheetId="32" r:id="rId1"/>
    <sheet name="NC451" sheetId="1" r:id="rId2"/>
    <sheet name="NC452" sheetId="2" r:id="rId3"/>
    <sheet name="NC453" sheetId="3" r:id="rId4"/>
    <sheet name="DC45" sheetId="4" r:id="rId5"/>
    <sheet name="NC061" sheetId="5" r:id="rId6"/>
    <sheet name="NC062" sheetId="6" r:id="rId7"/>
    <sheet name="NC064" sheetId="7" r:id="rId8"/>
    <sheet name="NC065" sheetId="8" r:id="rId9"/>
    <sheet name="NC066" sheetId="9" r:id="rId10"/>
    <sheet name="NC067" sheetId="10" r:id="rId11"/>
    <sheet name="DC6" sheetId="11" r:id="rId12"/>
    <sheet name="NC071" sheetId="12" r:id="rId13"/>
    <sheet name="NC072" sheetId="13" r:id="rId14"/>
    <sheet name="NC073" sheetId="14" r:id="rId15"/>
    <sheet name="NC074" sheetId="15" r:id="rId16"/>
    <sheet name="NC075" sheetId="16" r:id="rId17"/>
    <sheet name="NC076" sheetId="17" r:id="rId18"/>
    <sheet name="NC077" sheetId="18" r:id="rId19"/>
    <sheet name="NC078" sheetId="19" r:id="rId20"/>
    <sheet name="DC7" sheetId="20" r:id="rId21"/>
    <sheet name="NC082" sheetId="21" r:id="rId22"/>
    <sheet name="NC084" sheetId="22" r:id="rId23"/>
    <sheet name="NC085" sheetId="23" r:id="rId24"/>
    <sheet name="NC086" sheetId="24" r:id="rId25"/>
    <sheet name="NC087" sheetId="25" r:id="rId26"/>
    <sheet name="DC8" sheetId="26" r:id="rId27"/>
    <sheet name="NC091" sheetId="27" r:id="rId28"/>
    <sheet name="NC092" sheetId="28" r:id="rId29"/>
    <sheet name="NC093" sheetId="29" r:id="rId30"/>
    <sheet name="NC094" sheetId="30" r:id="rId31"/>
    <sheet name="DC9" sheetId="31" r:id="rId32"/>
  </sheets>
  <definedNames>
    <definedName name="_xlnm.Print_Area" localSheetId="4">'DC45'!$A$1:$AA$43</definedName>
    <definedName name="_xlnm.Print_Area" localSheetId="11">'DC6'!$A$1:$AA$43</definedName>
    <definedName name="_xlnm.Print_Area" localSheetId="20">'DC7'!$A$1:$AA$43</definedName>
    <definedName name="_xlnm.Print_Area" localSheetId="26">'DC8'!$A$1:$AA$43</definedName>
    <definedName name="_xlnm.Print_Area" localSheetId="31">'DC9'!$A$1:$AA$43</definedName>
    <definedName name="_xlnm.Print_Area" localSheetId="5">'NC061'!$A$1:$AA$43</definedName>
    <definedName name="_xlnm.Print_Area" localSheetId="6">'NC062'!$A$1:$AA$43</definedName>
    <definedName name="_xlnm.Print_Area" localSheetId="7">'NC064'!$A$1:$AA$43</definedName>
    <definedName name="_xlnm.Print_Area" localSheetId="8">'NC065'!$A$1:$AA$43</definedName>
    <definedName name="_xlnm.Print_Area" localSheetId="9">'NC066'!$A$1:$AA$43</definedName>
    <definedName name="_xlnm.Print_Area" localSheetId="10">'NC067'!$A$1:$AA$43</definedName>
    <definedName name="_xlnm.Print_Area" localSheetId="12">'NC071'!$A$1:$AA$43</definedName>
    <definedName name="_xlnm.Print_Area" localSheetId="13">'NC072'!$A$1:$AA$43</definedName>
    <definedName name="_xlnm.Print_Area" localSheetId="14">'NC073'!$A$1:$AA$43</definedName>
    <definedName name="_xlnm.Print_Area" localSheetId="15">'NC074'!$A$1:$AA$43</definedName>
    <definedName name="_xlnm.Print_Area" localSheetId="16">'NC075'!$A$1:$AA$43</definedName>
    <definedName name="_xlnm.Print_Area" localSheetId="17">'NC076'!$A$1:$AA$43</definedName>
    <definedName name="_xlnm.Print_Area" localSheetId="18">'NC077'!$A$1:$AA$43</definedName>
    <definedName name="_xlnm.Print_Area" localSheetId="19">'NC078'!$A$1:$AA$43</definedName>
    <definedName name="_xlnm.Print_Area" localSheetId="21">'NC082'!$A$1:$AA$43</definedName>
    <definedName name="_xlnm.Print_Area" localSheetId="22">'NC084'!$A$1:$AA$43</definedName>
    <definedName name="_xlnm.Print_Area" localSheetId="23">'NC085'!$A$1:$AA$43</definedName>
    <definedName name="_xlnm.Print_Area" localSheetId="24">'NC086'!$A$1:$AA$43</definedName>
    <definedName name="_xlnm.Print_Area" localSheetId="25">'NC087'!$A$1:$AA$43</definedName>
    <definedName name="_xlnm.Print_Area" localSheetId="27">'NC091'!$A$1:$AA$43</definedName>
    <definedName name="_xlnm.Print_Area" localSheetId="28">'NC092'!$A$1:$AA$43</definedName>
    <definedName name="_xlnm.Print_Area" localSheetId="29">'NC093'!$A$1:$AA$43</definedName>
    <definedName name="_xlnm.Print_Area" localSheetId="30">'NC094'!$A$1:$AA$43</definedName>
    <definedName name="_xlnm.Print_Area" localSheetId="1">'NC451'!$A$1:$AA$43</definedName>
    <definedName name="_xlnm.Print_Area" localSheetId="2">'NC452'!$A$1:$AA$43</definedName>
    <definedName name="_xlnm.Print_Area" localSheetId="3">'NC453'!$A$1:$AA$43</definedName>
    <definedName name="_xlnm.Print_Area" localSheetId="0">Summary!$A$1:$AA$43</definedName>
  </definedNames>
  <calcPr calcId="162913"/>
</workbook>
</file>

<file path=xl/calcChain.xml><?xml version="1.0" encoding="utf-8"?>
<calcChain xmlns="http://schemas.openxmlformats.org/spreadsheetml/2006/main">
  <c r="Y39" i="2" l="1"/>
  <c r="Z39" i="2" s="1"/>
  <c r="Y39" i="8"/>
  <c r="Z39" i="8" s="1"/>
  <c r="Y39" i="10"/>
  <c r="Z39" i="10" s="1"/>
  <c r="Z39" i="16"/>
  <c r="Y39" i="17"/>
  <c r="Z39" i="17" s="1"/>
  <c r="Y39" i="21"/>
  <c r="Z39" i="21" s="1"/>
  <c r="Z39" i="24"/>
  <c r="Z39" i="26"/>
  <c r="Y39" i="26"/>
  <c r="Y39" i="1"/>
  <c r="Z39" i="1" s="1"/>
  <c r="W39" i="2"/>
  <c r="J39" i="2"/>
  <c r="W39" i="3"/>
  <c r="Y39" i="3" s="1"/>
  <c r="Z39" i="3" s="1"/>
  <c r="J39" i="3"/>
  <c r="H39" i="3"/>
  <c r="H40" i="3" s="1"/>
  <c r="I39" i="3" s="1"/>
  <c r="W39" i="4"/>
  <c r="Y39" i="4" s="1"/>
  <c r="Z39" i="4" s="1"/>
  <c r="J39" i="4"/>
  <c r="W39" i="5"/>
  <c r="Y39" i="5" s="1"/>
  <c r="Z39" i="5" s="1"/>
  <c r="J39" i="5"/>
  <c r="W39" i="6"/>
  <c r="Y39" i="6" s="1"/>
  <c r="Z39" i="6" s="1"/>
  <c r="J39" i="6"/>
  <c r="W39" i="7"/>
  <c r="Y39" i="7" s="1"/>
  <c r="Z39" i="7" s="1"/>
  <c r="J39" i="7"/>
  <c r="W39" i="8"/>
  <c r="J39" i="8"/>
  <c r="W39" i="9"/>
  <c r="Y39" i="9" s="1"/>
  <c r="Z39" i="9" s="1"/>
  <c r="J39" i="9"/>
  <c r="W39" i="10"/>
  <c r="J39" i="10"/>
  <c r="W39" i="11"/>
  <c r="Y39" i="11" s="1"/>
  <c r="Z39" i="11" s="1"/>
  <c r="J39" i="11"/>
  <c r="W39" i="12"/>
  <c r="Y39" i="12" s="1"/>
  <c r="Z39" i="12" s="1"/>
  <c r="J39" i="12"/>
  <c r="W39" i="13"/>
  <c r="Y39" i="13" s="1"/>
  <c r="Z39" i="13" s="1"/>
  <c r="J39" i="13"/>
  <c r="W39" i="14"/>
  <c r="Y39" i="14" s="1"/>
  <c r="Z39" i="14" s="1"/>
  <c r="J39" i="14"/>
  <c r="W39" i="15"/>
  <c r="Y39" i="15" s="1"/>
  <c r="Z39" i="15" s="1"/>
  <c r="J39" i="15"/>
  <c r="W39" i="16"/>
  <c r="Y39" i="16" s="1"/>
  <c r="J39" i="16"/>
  <c r="W39" i="17"/>
  <c r="J39" i="17"/>
  <c r="W39" i="18"/>
  <c r="Y39" i="18" s="1"/>
  <c r="Z39" i="18" s="1"/>
  <c r="J39" i="18"/>
  <c r="W39" i="19"/>
  <c r="Y39" i="19" s="1"/>
  <c r="Z39" i="19" s="1"/>
  <c r="J39" i="19"/>
  <c r="W39" i="20"/>
  <c r="Y39" i="20" s="1"/>
  <c r="Z39" i="20" s="1"/>
  <c r="J39" i="20"/>
  <c r="W39" i="21"/>
  <c r="J39" i="21"/>
  <c r="W39" i="22"/>
  <c r="Y39" i="22" s="1"/>
  <c r="Z39" i="22" s="1"/>
  <c r="J39" i="22"/>
  <c r="W39" i="23"/>
  <c r="Y39" i="23" s="1"/>
  <c r="Z39" i="23" s="1"/>
  <c r="J39" i="23"/>
  <c r="W39" i="24"/>
  <c r="Y39" i="24" s="1"/>
  <c r="J39" i="24"/>
  <c r="W39" i="25"/>
  <c r="Y39" i="25" s="1"/>
  <c r="Z39" i="25" s="1"/>
  <c r="J39" i="25"/>
  <c r="W39" i="26"/>
  <c r="J39" i="26"/>
  <c r="W39" i="27"/>
  <c r="Y39" i="27" s="1"/>
  <c r="Z39" i="27" s="1"/>
  <c r="J39" i="27"/>
  <c r="W39" i="28"/>
  <c r="Y39" i="28" s="1"/>
  <c r="Z39" i="28" s="1"/>
  <c r="J39" i="28"/>
  <c r="W39" i="29"/>
  <c r="Y39" i="29" s="1"/>
  <c r="Z39" i="29" s="1"/>
  <c r="J39" i="29"/>
  <c r="W39" i="30"/>
  <c r="Y39" i="30" s="1"/>
  <c r="Z39" i="30" s="1"/>
  <c r="J39" i="30"/>
  <c r="W39" i="31"/>
  <c r="Y39" i="31" s="1"/>
  <c r="Z39" i="31" s="1"/>
  <c r="J39" i="31"/>
  <c r="W39" i="32"/>
  <c r="Y39" i="32" s="1"/>
  <c r="Z39" i="32" s="1"/>
  <c r="J39" i="32"/>
  <c r="W39" i="1"/>
  <c r="J39" i="1"/>
  <c r="J38" i="2"/>
  <c r="I38" i="15"/>
  <c r="Y38" i="16"/>
  <c r="Y40" i="16" s="1"/>
  <c r="Y38" i="17"/>
  <c r="Y40" i="17" s="1"/>
  <c r="Q38" i="17"/>
  <c r="R38" i="18"/>
  <c r="J38" i="18"/>
  <c r="J38" i="19"/>
  <c r="AA38" i="20"/>
  <c r="AA40" i="20" s="1"/>
  <c r="AA38" i="21"/>
  <c r="AA40" i="21" s="1"/>
  <c r="R38" i="21"/>
  <c r="S38" i="22"/>
  <c r="K38" i="22"/>
  <c r="K38" i="23"/>
  <c r="C38" i="23"/>
  <c r="C40" i="23" s="1"/>
  <c r="C38" i="24"/>
  <c r="C40" i="24" s="1"/>
  <c r="S38" i="25"/>
  <c r="T38" i="26"/>
  <c r="L38" i="26"/>
  <c r="E38" i="28"/>
  <c r="E40" i="28" s="1"/>
  <c r="U38" i="29"/>
  <c r="V38" i="30"/>
  <c r="N38" i="30"/>
  <c r="O38" i="31"/>
  <c r="G38" i="31"/>
  <c r="G40" i="31" s="1"/>
  <c r="H39" i="31" s="1"/>
  <c r="G38" i="32"/>
  <c r="G40" i="32" s="1"/>
  <c r="H39" i="32" s="1"/>
  <c r="W38" i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Z36" i="7"/>
  <c r="Y36" i="7"/>
  <c r="X36" i="7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Z36" i="11"/>
  <c r="Y36" i="11"/>
  <c r="X36" i="1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Y36" i="15"/>
  <c r="X36" i="15"/>
  <c r="Z36" i="15" s="1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Y36" i="16"/>
  <c r="X36" i="16"/>
  <c r="Z36" i="16" s="1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Y36" i="22"/>
  <c r="X36" i="22"/>
  <c r="Z36" i="22" s="1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Y36" i="23"/>
  <c r="Z36" i="23" s="1"/>
  <c r="X36" i="23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24"/>
  <c r="Y36" i="24"/>
  <c r="X36" i="24"/>
  <c r="W36" i="24"/>
  <c r="V36" i="24"/>
  <c r="U36" i="24"/>
  <c r="T36" i="24"/>
  <c r="S36" i="24"/>
  <c r="R36" i="24"/>
  <c r="Q36" i="24"/>
  <c r="P36" i="24"/>
  <c r="O36" i="24"/>
  <c r="N36" i="24"/>
  <c r="M36" i="24"/>
  <c r="L36" i="24"/>
  <c r="K36" i="24"/>
  <c r="J36" i="24"/>
  <c r="I36" i="24"/>
  <c r="H36" i="24"/>
  <c r="G36" i="24"/>
  <c r="F36" i="24"/>
  <c r="E36" i="24"/>
  <c r="D36" i="24"/>
  <c r="C36" i="24"/>
  <c r="AA36" i="25"/>
  <c r="Y36" i="25"/>
  <c r="X36" i="25"/>
  <c r="Z36" i="25" s="1"/>
  <c r="W36" i="25"/>
  <c r="V36" i="25"/>
  <c r="U36" i="25"/>
  <c r="T36" i="25"/>
  <c r="S36" i="25"/>
  <c r="R36" i="25"/>
  <c r="Q36" i="25"/>
  <c r="P36" i="25"/>
  <c r="O36" i="25"/>
  <c r="N36" i="25"/>
  <c r="M36" i="25"/>
  <c r="L36" i="25"/>
  <c r="K36" i="25"/>
  <c r="J36" i="25"/>
  <c r="I36" i="25"/>
  <c r="H36" i="25"/>
  <c r="G36" i="25"/>
  <c r="F36" i="25"/>
  <c r="E36" i="25"/>
  <c r="D36" i="25"/>
  <c r="C36" i="25"/>
  <c r="AA36" i="26"/>
  <c r="Y36" i="26"/>
  <c r="X36" i="26"/>
  <c r="Z36" i="26" s="1"/>
  <c r="W36" i="26"/>
  <c r="V36" i="26"/>
  <c r="U36" i="26"/>
  <c r="T36" i="26"/>
  <c r="S36" i="26"/>
  <c r="R36" i="26"/>
  <c r="Q36" i="26"/>
  <c r="P36" i="26"/>
  <c r="O36" i="26"/>
  <c r="N36" i="26"/>
  <c r="M36" i="26"/>
  <c r="L36" i="26"/>
  <c r="K36" i="26"/>
  <c r="J36" i="26"/>
  <c r="I36" i="26"/>
  <c r="H36" i="26"/>
  <c r="G36" i="26"/>
  <c r="F36" i="26"/>
  <c r="E36" i="26"/>
  <c r="D36" i="26"/>
  <c r="C36" i="26"/>
  <c r="AA36" i="27"/>
  <c r="Y36" i="27"/>
  <c r="X36" i="27"/>
  <c r="Z36" i="27" s="1"/>
  <c r="W36" i="27"/>
  <c r="V36" i="27"/>
  <c r="U36" i="27"/>
  <c r="T36" i="27"/>
  <c r="S36" i="27"/>
  <c r="R36" i="27"/>
  <c r="Q36" i="27"/>
  <c r="P36" i="27"/>
  <c r="O36" i="27"/>
  <c r="N36" i="27"/>
  <c r="M36" i="27"/>
  <c r="L36" i="27"/>
  <c r="K36" i="27"/>
  <c r="J36" i="27"/>
  <c r="I36" i="27"/>
  <c r="H36" i="27"/>
  <c r="G36" i="27"/>
  <c r="F36" i="27"/>
  <c r="E36" i="27"/>
  <c r="D36" i="27"/>
  <c r="C36" i="27"/>
  <c r="AA36" i="28"/>
  <c r="Y36" i="28"/>
  <c r="X36" i="28"/>
  <c r="Z36" i="28" s="1"/>
  <c r="W36" i="28"/>
  <c r="V36" i="28"/>
  <c r="U36" i="28"/>
  <c r="T36" i="28"/>
  <c r="S36" i="28"/>
  <c r="R36" i="28"/>
  <c r="Q36" i="28"/>
  <c r="P36" i="28"/>
  <c r="O36" i="28"/>
  <c r="N36" i="28"/>
  <c r="M36" i="28"/>
  <c r="L36" i="28"/>
  <c r="K36" i="28"/>
  <c r="J36" i="28"/>
  <c r="I36" i="28"/>
  <c r="H36" i="28"/>
  <c r="G36" i="28"/>
  <c r="F36" i="28"/>
  <c r="E36" i="28"/>
  <c r="D36" i="28"/>
  <c r="C36" i="28"/>
  <c r="AA36" i="29"/>
  <c r="Y36" i="29"/>
  <c r="X36" i="29"/>
  <c r="Z36" i="29" s="1"/>
  <c r="W36" i="29"/>
  <c r="V36" i="29"/>
  <c r="U36" i="29"/>
  <c r="T36" i="29"/>
  <c r="S36" i="29"/>
  <c r="R36" i="29"/>
  <c r="Q36" i="29"/>
  <c r="P36" i="29"/>
  <c r="O36" i="29"/>
  <c r="N36" i="29"/>
  <c r="M36" i="29"/>
  <c r="L36" i="29"/>
  <c r="K36" i="29"/>
  <c r="J36" i="29"/>
  <c r="I36" i="29"/>
  <c r="H36" i="29"/>
  <c r="G36" i="29"/>
  <c r="F36" i="29"/>
  <c r="E36" i="29"/>
  <c r="D36" i="29"/>
  <c r="C36" i="29"/>
  <c r="AA36" i="30"/>
  <c r="Y36" i="30"/>
  <c r="X36" i="30"/>
  <c r="Z36" i="30" s="1"/>
  <c r="W36" i="30"/>
  <c r="V36" i="30"/>
  <c r="U36" i="30"/>
  <c r="T36" i="30"/>
  <c r="S36" i="30"/>
  <c r="R36" i="30"/>
  <c r="Q36" i="30"/>
  <c r="P36" i="30"/>
  <c r="O36" i="30"/>
  <c r="N36" i="30"/>
  <c r="M36" i="30"/>
  <c r="L36" i="30"/>
  <c r="K36" i="30"/>
  <c r="J36" i="30"/>
  <c r="I36" i="30"/>
  <c r="H36" i="30"/>
  <c r="G36" i="30"/>
  <c r="F36" i="30"/>
  <c r="E36" i="30"/>
  <c r="D36" i="30"/>
  <c r="C36" i="30"/>
  <c r="AA36" i="31"/>
  <c r="Y36" i="31"/>
  <c r="X36" i="31"/>
  <c r="Z36" i="31" s="1"/>
  <c r="W36" i="31"/>
  <c r="V36" i="31"/>
  <c r="U36" i="31"/>
  <c r="T36" i="31"/>
  <c r="S36" i="31"/>
  <c r="R36" i="31"/>
  <c r="Q36" i="31"/>
  <c r="P36" i="31"/>
  <c r="O36" i="31"/>
  <c r="N36" i="31"/>
  <c r="M36" i="31"/>
  <c r="L36" i="31"/>
  <c r="K36" i="31"/>
  <c r="J36" i="31"/>
  <c r="I36" i="31"/>
  <c r="H36" i="31"/>
  <c r="G36" i="31"/>
  <c r="F36" i="31"/>
  <c r="E36" i="31"/>
  <c r="D36" i="31"/>
  <c r="C36" i="31"/>
  <c r="AA36" i="32"/>
  <c r="Y36" i="32"/>
  <c r="X36" i="32"/>
  <c r="Z36" i="32" s="1"/>
  <c r="W36" i="32"/>
  <c r="V36" i="32"/>
  <c r="U36" i="32"/>
  <c r="T36" i="32"/>
  <c r="S36" i="32"/>
  <c r="R36" i="32"/>
  <c r="Q36" i="32"/>
  <c r="P36" i="32"/>
  <c r="O36" i="32"/>
  <c r="N36" i="32"/>
  <c r="M36" i="32"/>
  <c r="L36" i="32"/>
  <c r="K36" i="32"/>
  <c r="J36" i="32"/>
  <c r="I36" i="32"/>
  <c r="H36" i="32"/>
  <c r="G36" i="32"/>
  <c r="F36" i="32"/>
  <c r="E36" i="32"/>
  <c r="D36" i="32"/>
  <c r="C36" i="32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X27" i="7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Z27" i="8"/>
  <c r="Y27" i="8"/>
  <c r="X27" i="8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Z27" i="12"/>
  <c r="Y27" i="12"/>
  <c r="X27" i="12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Z27" i="14" s="1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Y27" i="15"/>
  <c r="X27" i="15"/>
  <c r="Z27" i="15" s="1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Y27" i="16"/>
  <c r="X27" i="16"/>
  <c r="Z27" i="16" s="1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Z27" i="17" s="1"/>
  <c r="X27" i="17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Z27" i="19" s="1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Z27" i="20" s="1"/>
  <c r="X27" i="20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Z27" i="21" s="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Y27" i="22"/>
  <c r="X27" i="22"/>
  <c r="Z27" i="22" s="1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Y27" i="23"/>
  <c r="X27" i="23"/>
  <c r="Z27" i="23" s="1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24"/>
  <c r="Y27" i="24"/>
  <c r="X27" i="24"/>
  <c r="Z27" i="24" s="1"/>
  <c r="W27" i="24"/>
  <c r="V27" i="24"/>
  <c r="U27" i="24"/>
  <c r="T27" i="24"/>
  <c r="S27" i="24"/>
  <c r="R27" i="24"/>
  <c r="Q27" i="24"/>
  <c r="P27" i="24"/>
  <c r="O27" i="24"/>
  <c r="N27" i="24"/>
  <c r="M27" i="24"/>
  <c r="L27" i="24"/>
  <c r="K27" i="24"/>
  <c r="J27" i="24"/>
  <c r="I27" i="24"/>
  <c r="H27" i="24"/>
  <c r="G27" i="24"/>
  <c r="F27" i="24"/>
  <c r="E27" i="24"/>
  <c r="D27" i="24"/>
  <c r="C27" i="24"/>
  <c r="AA27" i="25"/>
  <c r="Y27" i="25"/>
  <c r="X27" i="25"/>
  <c r="W27" i="25"/>
  <c r="V27" i="25"/>
  <c r="U27" i="25"/>
  <c r="T27" i="25"/>
  <c r="S27" i="25"/>
  <c r="R27" i="25"/>
  <c r="Q27" i="25"/>
  <c r="P27" i="25"/>
  <c r="O27" i="25"/>
  <c r="N27" i="25"/>
  <c r="M27" i="25"/>
  <c r="L27" i="25"/>
  <c r="K27" i="25"/>
  <c r="J27" i="25"/>
  <c r="I27" i="25"/>
  <c r="H27" i="25"/>
  <c r="G27" i="25"/>
  <c r="F27" i="25"/>
  <c r="E27" i="25"/>
  <c r="D27" i="25"/>
  <c r="C27" i="25"/>
  <c r="AA27" i="26"/>
  <c r="Y27" i="26"/>
  <c r="X27" i="26"/>
  <c r="W27" i="26"/>
  <c r="V27" i="26"/>
  <c r="U27" i="26"/>
  <c r="T27" i="26"/>
  <c r="S27" i="26"/>
  <c r="R27" i="26"/>
  <c r="Q27" i="26"/>
  <c r="P27" i="26"/>
  <c r="O27" i="26"/>
  <c r="N27" i="26"/>
  <c r="M27" i="26"/>
  <c r="L27" i="26"/>
  <c r="K27" i="26"/>
  <c r="J27" i="26"/>
  <c r="I27" i="26"/>
  <c r="H27" i="26"/>
  <c r="G27" i="26"/>
  <c r="F27" i="26"/>
  <c r="E27" i="26"/>
  <c r="D27" i="26"/>
  <c r="C27" i="26"/>
  <c r="AA27" i="27"/>
  <c r="Y27" i="27"/>
  <c r="X27" i="27"/>
  <c r="Z27" i="27" s="1"/>
  <c r="W27" i="27"/>
  <c r="V27" i="27"/>
  <c r="U27" i="27"/>
  <c r="T27" i="27"/>
  <c r="S27" i="27"/>
  <c r="R27" i="27"/>
  <c r="Q27" i="27"/>
  <c r="P27" i="27"/>
  <c r="O27" i="27"/>
  <c r="N27" i="27"/>
  <c r="M27" i="27"/>
  <c r="M38" i="27" s="1"/>
  <c r="L27" i="27"/>
  <c r="K27" i="27"/>
  <c r="J27" i="27"/>
  <c r="I27" i="27"/>
  <c r="H27" i="27"/>
  <c r="G27" i="27"/>
  <c r="F27" i="27"/>
  <c r="E27" i="27"/>
  <c r="E38" i="27" s="1"/>
  <c r="E40" i="27" s="1"/>
  <c r="D27" i="27"/>
  <c r="C27" i="27"/>
  <c r="AA27" i="28"/>
  <c r="Y27" i="28"/>
  <c r="Z27" i="28" s="1"/>
  <c r="X27" i="28"/>
  <c r="W27" i="28"/>
  <c r="V27" i="28"/>
  <c r="U27" i="28"/>
  <c r="T27" i="28"/>
  <c r="S27" i="28"/>
  <c r="R27" i="28"/>
  <c r="Q27" i="28"/>
  <c r="P27" i="28"/>
  <c r="O27" i="28"/>
  <c r="N27" i="28"/>
  <c r="M27" i="28"/>
  <c r="L27" i="28"/>
  <c r="K27" i="28"/>
  <c r="J27" i="28"/>
  <c r="I27" i="28"/>
  <c r="H27" i="28"/>
  <c r="G27" i="28"/>
  <c r="F27" i="28"/>
  <c r="E27" i="28"/>
  <c r="D27" i="28"/>
  <c r="C27" i="28"/>
  <c r="AA27" i="29"/>
  <c r="Y27" i="29"/>
  <c r="X27" i="29"/>
  <c r="Z27" i="29" s="1"/>
  <c r="W27" i="29"/>
  <c r="V27" i="29"/>
  <c r="U27" i="29"/>
  <c r="T27" i="29"/>
  <c r="S27" i="29"/>
  <c r="R27" i="29"/>
  <c r="Q27" i="29"/>
  <c r="P27" i="29"/>
  <c r="O27" i="29"/>
  <c r="N27" i="29"/>
  <c r="M27" i="29"/>
  <c r="L27" i="29"/>
  <c r="K27" i="29"/>
  <c r="J27" i="29"/>
  <c r="I27" i="29"/>
  <c r="H27" i="29"/>
  <c r="G27" i="29"/>
  <c r="F27" i="29"/>
  <c r="E27" i="29"/>
  <c r="D27" i="29"/>
  <c r="C27" i="29"/>
  <c r="AA27" i="30"/>
  <c r="Y27" i="30"/>
  <c r="X27" i="30"/>
  <c r="Z27" i="30" s="1"/>
  <c r="W27" i="30"/>
  <c r="V27" i="30"/>
  <c r="U27" i="30"/>
  <c r="T27" i="30"/>
  <c r="S27" i="30"/>
  <c r="R27" i="30"/>
  <c r="Q27" i="30"/>
  <c r="P27" i="30"/>
  <c r="O27" i="30"/>
  <c r="N27" i="30"/>
  <c r="M27" i="30"/>
  <c r="L27" i="30"/>
  <c r="K27" i="30"/>
  <c r="J27" i="30"/>
  <c r="I27" i="30"/>
  <c r="H27" i="30"/>
  <c r="G27" i="30"/>
  <c r="F27" i="30"/>
  <c r="E27" i="30"/>
  <c r="D27" i="30"/>
  <c r="C27" i="30"/>
  <c r="AA27" i="31"/>
  <c r="Y27" i="31"/>
  <c r="X27" i="31"/>
  <c r="Z27" i="31" s="1"/>
  <c r="W27" i="31"/>
  <c r="V27" i="31"/>
  <c r="U27" i="31"/>
  <c r="T27" i="31"/>
  <c r="S27" i="31"/>
  <c r="R27" i="31"/>
  <c r="Q27" i="31"/>
  <c r="P27" i="31"/>
  <c r="O27" i="31"/>
  <c r="N27" i="31"/>
  <c r="M27" i="31"/>
  <c r="L27" i="31"/>
  <c r="K27" i="31"/>
  <c r="J27" i="31"/>
  <c r="I27" i="31"/>
  <c r="H27" i="31"/>
  <c r="G27" i="31"/>
  <c r="F27" i="31"/>
  <c r="E27" i="31"/>
  <c r="D27" i="31"/>
  <c r="C27" i="31"/>
  <c r="AA27" i="32"/>
  <c r="Y27" i="32"/>
  <c r="X27" i="32"/>
  <c r="Z27" i="32" s="1"/>
  <c r="W27" i="32"/>
  <c r="V27" i="32"/>
  <c r="U27" i="32"/>
  <c r="T27" i="32"/>
  <c r="S27" i="32"/>
  <c r="R27" i="32"/>
  <c r="Q27" i="32"/>
  <c r="P27" i="32"/>
  <c r="O27" i="32"/>
  <c r="N27" i="32"/>
  <c r="M27" i="32"/>
  <c r="L27" i="32"/>
  <c r="K27" i="32"/>
  <c r="J27" i="32"/>
  <c r="I27" i="32"/>
  <c r="H27" i="32"/>
  <c r="G27" i="32"/>
  <c r="F27" i="32"/>
  <c r="E27" i="32"/>
  <c r="D27" i="32"/>
  <c r="C27" i="32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Y17" i="2"/>
  <c r="Y38" i="2" s="1"/>
  <c r="X17" i="2"/>
  <c r="W17" i="2"/>
  <c r="V17" i="2"/>
  <c r="V38" i="2" s="1"/>
  <c r="U17" i="2"/>
  <c r="U38" i="2" s="1"/>
  <c r="T17" i="2"/>
  <c r="T38" i="2" s="1"/>
  <c r="S17" i="2"/>
  <c r="S38" i="2" s="1"/>
  <c r="R17" i="2"/>
  <c r="R38" i="2" s="1"/>
  <c r="Q17" i="2"/>
  <c r="Q38" i="2" s="1"/>
  <c r="P17" i="2"/>
  <c r="P38" i="2" s="1"/>
  <c r="O17" i="2"/>
  <c r="N17" i="2"/>
  <c r="N38" i="2" s="1"/>
  <c r="M17" i="2"/>
  <c r="M38" i="2" s="1"/>
  <c r="L17" i="2"/>
  <c r="L38" i="2" s="1"/>
  <c r="K17" i="2"/>
  <c r="K38" i="2" s="1"/>
  <c r="J17" i="2"/>
  <c r="I17" i="2"/>
  <c r="I38" i="2" s="1"/>
  <c r="H17" i="2"/>
  <c r="H38" i="2" s="1"/>
  <c r="G17" i="2"/>
  <c r="F17" i="2"/>
  <c r="F38" i="2" s="1"/>
  <c r="F40" i="2" s="1"/>
  <c r="E17" i="2"/>
  <c r="E38" i="2" s="1"/>
  <c r="E40" i="2" s="1"/>
  <c r="D17" i="2"/>
  <c r="D38" i="2" s="1"/>
  <c r="D40" i="2" s="1"/>
  <c r="C17" i="2"/>
  <c r="C38" i="2" s="1"/>
  <c r="C40" i="2" s="1"/>
  <c r="AA17" i="3"/>
  <c r="AA38" i="3" s="1"/>
  <c r="AA40" i="3" s="1"/>
  <c r="Y17" i="3"/>
  <c r="X17" i="3"/>
  <c r="W17" i="3"/>
  <c r="V17" i="3"/>
  <c r="V38" i="3" s="1"/>
  <c r="U17" i="3"/>
  <c r="U38" i="3" s="1"/>
  <c r="T17" i="3"/>
  <c r="T38" i="3" s="1"/>
  <c r="S17" i="3"/>
  <c r="S38" i="3" s="1"/>
  <c r="R17" i="3"/>
  <c r="R38" i="3" s="1"/>
  <c r="Q17" i="3"/>
  <c r="P17" i="3"/>
  <c r="P38" i="3" s="1"/>
  <c r="O17" i="3"/>
  <c r="O38" i="3" s="1"/>
  <c r="N17" i="3"/>
  <c r="N38" i="3" s="1"/>
  <c r="M17" i="3"/>
  <c r="M38" i="3" s="1"/>
  <c r="L17" i="3"/>
  <c r="L38" i="3" s="1"/>
  <c r="K17" i="3"/>
  <c r="K38" i="3" s="1"/>
  <c r="J17" i="3"/>
  <c r="J38" i="3" s="1"/>
  <c r="I17" i="3"/>
  <c r="I38" i="3" s="1"/>
  <c r="H17" i="3"/>
  <c r="H38" i="3" s="1"/>
  <c r="G17" i="3"/>
  <c r="G38" i="3" s="1"/>
  <c r="G40" i="3" s="1"/>
  <c r="F17" i="3"/>
  <c r="F38" i="3" s="1"/>
  <c r="F40" i="3" s="1"/>
  <c r="E17" i="3"/>
  <c r="E38" i="3" s="1"/>
  <c r="E40" i="3" s="1"/>
  <c r="D17" i="3"/>
  <c r="D38" i="3" s="1"/>
  <c r="D40" i="3" s="1"/>
  <c r="C17" i="3"/>
  <c r="C38" i="3" s="1"/>
  <c r="C40" i="3" s="1"/>
  <c r="AA17" i="4"/>
  <c r="AA38" i="4" s="1"/>
  <c r="AA40" i="4" s="1"/>
  <c r="Y17" i="4"/>
  <c r="X17" i="4"/>
  <c r="W17" i="4"/>
  <c r="W38" i="4" s="1"/>
  <c r="V17" i="4"/>
  <c r="V38" i="4" s="1"/>
  <c r="U17" i="4"/>
  <c r="U38" i="4" s="1"/>
  <c r="T17" i="4"/>
  <c r="T38" i="4" s="1"/>
  <c r="S17" i="4"/>
  <c r="S38" i="4" s="1"/>
  <c r="R17" i="4"/>
  <c r="R38" i="4" s="1"/>
  <c r="Q17" i="4"/>
  <c r="P17" i="4"/>
  <c r="P38" i="4" s="1"/>
  <c r="O17" i="4"/>
  <c r="O38" i="4" s="1"/>
  <c r="N17" i="4"/>
  <c r="N38" i="4" s="1"/>
  <c r="M17" i="4"/>
  <c r="M38" i="4" s="1"/>
  <c r="L17" i="4"/>
  <c r="L38" i="4" s="1"/>
  <c r="K17" i="4"/>
  <c r="K38" i="4" s="1"/>
  <c r="J17" i="4"/>
  <c r="J38" i="4" s="1"/>
  <c r="I17" i="4"/>
  <c r="H17" i="4"/>
  <c r="H38" i="4" s="1"/>
  <c r="G17" i="4"/>
  <c r="G38" i="4" s="1"/>
  <c r="G40" i="4" s="1"/>
  <c r="H39" i="4" s="1"/>
  <c r="H40" i="4" s="1"/>
  <c r="I39" i="4" s="1"/>
  <c r="F17" i="4"/>
  <c r="F38" i="4" s="1"/>
  <c r="F40" i="4" s="1"/>
  <c r="E17" i="4"/>
  <c r="E38" i="4" s="1"/>
  <c r="E40" i="4" s="1"/>
  <c r="D17" i="4"/>
  <c r="D38" i="4" s="1"/>
  <c r="D40" i="4" s="1"/>
  <c r="C17" i="4"/>
  <c r="C38" i="4" s="1"/>
  <c r="C40" i="4" s="1"/>
  <c r="AA17" i="5"/>
  <c r="AA38" i="5" s="1"/>
  <c r="AA40" i="5" s="1"/>
  <c r="Y17" i="5"/>
  <c r="Y38" i="5" s="1"/>
  <c r="Y40" i="5" s="1"/>
  <c r="X17" i="5"/>
  <c r="W17" i="5"/>
  <c r="W38" i="5" s="1"/>
  <c r="V17" i="5"/>
  <c r="V38" i="5" s="1"/>
  <c r="U17" i="5"/>
  <c r="U38" i="5" s="1"/>
  <c r="T17" i="5"/>
  <c r="T38" i="5" s="1"/>
  <c r="S17" i="5"/>
  <c r="S38" i="5" s="1"/>
  <c r="R17" i="5"/>
  <c r="R38" i="5" s="1"/>
  <c r="Q17" i="5"/>
  <c r="P17" i="5"/>
  <c r="P38" i="5" s="1"/>
  <c r="O17" i="5"/>
  <c r="O38" i="5" s="1"/>
  <c r="N17" i="5"/>
  <c r="N38" i="5" s="1"/>
  <c r="M17" i="5"/>
  <c r="M38" i="5" s="1"/>
  <c r="L17" i="5"/>
  <c r="L38" i="5" s="1"/>
  <c r="K17" i="5"/>
  <c r="K38" i="5" s="1"/>
  <c r="J17" i="5"/>
  <c r="J38" i="5" s="1"/>
  <c r="I17" i="5"/>
  <c r="H17" i="5"/>
  <c r="H38" i="5" s="1"/>
  <c r="G17" i="5"/>
  <c r="G38" i="5" s="1"/>
  <c r="G40" i="5" s="1"/>
  <c r="H39" i="5" s="1"/>
  <c r="H40" i="5" s="1"/>
  <c r="I39" i="5" s="1"/>
  <c r="F17" i="5"/>
  <c r="F38" i="5" s="1"/>
  <c r="F40" i="5" s="1"/>
  <c r="E17" i="5"/>
  <c r="E38" i="5" s="1"/>
  <c r="E40" i="5" s="1"/>
  <c r="D17" i="5"/>
  <c r="D38" i="5" s="1"/>
  <c r="D40" i="5" s="1"/>
  <c r="C17" i="5"/>
  <c r="C38" i="5" s="1"/>
  <c r="C40" i="5" s="1"/>
  <c r="AA17" i="6"/>
  <c r="AA38" i="6" s="1"/>
  <c r="AA40" i="6" s="1"/>
  <c r="Y17" i="6"/>
  <c r="X17" i="6"/>
  <c r="X38" i="6" s="1"/>
  <c r="W17" i="6"/>
  <c r="W38" i="6" s="1"/>
  <c r="V17" i="6"/>
  <c r="V38" i="6" s="1"/>
  <c r="U17" i="6"/>
  <c r="U38" i="6" s="1"/>
  <c r="T17" i="6"/>
  <c r="T38" i="6" s="1"/>
  <c r="S17" i="6"/>
  <c r="S38" i="6" s="1"/>
  <c r="R17" i="6"/>
  <c r="R38" i="6" s="1"/>
  <c r="Q17" i="6"/>
  <c r="P17" i="6"/>
  <c r="P38" i="6" s="1"/>
  <c r="O17" i="6"/>
  <c r="O38" i="6" s="1"/>
  <c r="N17" i="6"/>
  <c r="N38" i="6" s="1"/>
  <c r="M17" i="6"/>
  <c r="M38" i="6" s="1"/>
  <c r="L17" i="6"/>
  <c r="L38" i="6" s="1"/>
  <c r="K17" i="6"/>
  <c r="K38" i="6" s="1"/>
  <c r="J17" i="6"/>
  <c r="J38" i="6" s="1"/>
  <c r="I17" i="6"/>
  <c r="H17" i="6"/>
  <c r="H38" i="6" s="1"/>
  <c r="G17" i="6"/>
  <c r="G38" i="6" s="1"/>
  <c r="G40" i="6" s="1"/>
  <c r="H39" i="6" s="1"/>
  <c r="H40" i="6" s="1"/>
  <c r="I39" i="6" s="1"/>
  <c r="F17" i="6"/>
  <c r="F38" i="6" s="1"/>
  <c r="F40" i="6" s="1"/>
  <c r="E17" i="6"/>
  <c r="E38" i="6" s="1"/>
  <c r="E40" i="6" s="1"/>
  <c r="D17" i="6"/>
  <c r="D38" i="6" s="1"/>
  <c r="D40" i="6" s="1"/>
  <c r="C17" i="6"/>
  <c r="C38" i="6" s="1"/>
  <c r="C40" i="6" s="1"/>
  <c r="AA17" i="7"/>
  <c r="AA38" i="7" s="1"/>
  <c r="AA40" i="7" s="1"/>
  <c r="Y17" i="7"/>
  <c r="X17" i="7"/>
  <c r="W17" i="7"/>
  <c r="W38" i="7" s="1"/>
  <c r="V17" i="7"/>
  <c r="V38" i="7" s="1"/>
  <c r="U17" i="7"/>
  <c r="U38" i="7" s="1"/>
  <c r="T17" i="7"/>
  <c r="T38" i="7" s="1"/>
  <c r="S17" i="7"/>
  <c r="S38" i="7" s="1"/>
  <c r="R17" i="7"/>
  <c r="Q17" i="7"/>
  <c r="P17" i="7"/>
  <c r="P38" i="7" s="1"/>
  <c r="O17" i="7"/>
  <c r="O38" i="7" s="1"/>
  <c r="N17" i="7"/>
  <c r="N38" i="7" s="1"/>
  <c r="M17" i="7"/>
  <c r="M38" i="7" s="1"/>
  <c r="L17" i="7"/>
  <c r="L38" i="7" s="1"/>
  <c r="K17" i="7"/>
  <c r="K38" i="7" s="1"/>
  <c r="J17" i="7"/>
  <c r="J38" i="7" s="1"/>
  <c r="I17" i="7"/>
  <c r="H17" i="7"/>
  <c r="H38" i="7" s="1"/>
  <c r="G17" i="7"/>
  <c r="G38" i="7" s="1"/>
  <c r="G40" i="7" s="1"/>
  <c r="H39" i="7" s="1"/>
  <c r="H40" i="7" s="1"/>
  <c r="I39" i="7" s="1"/>
  <c r="F17" i="7"/>
  <c r="F38" i="7" s="1"/>
  <c r="F40" i="7" s="1"/>
  <c r="E17" i="7"/>
  <c r="E38" i="7" s="1"/>
  <c r="E40" i="7" s="1"/>
  <c r="D17" i="7"/>
  <c r="D38" i="7" s="1"/>
  <c r="D40" i="7" s="1"/>
  <c r="C17" i="7"/>
  <c r="C38" i="7" s="1"/>
  <c r="C40" i="7" s="1"/>
  <c r="AA17" i="8"/>
  <c r="Y17" i="8"/>
  <c r="Y38" i="8" s="1"/>
  <c r="Y40" i="8" s="1"/>
  <c r="X17" i="8"/>
  <c r="W17" i="8"/>
  <c r="W38" i="8" s="1"/>
  <c r="V17" i="8"/>
  <c r="V38" i="8" s="1"/>
  <c r="U17" i="8"/>
  <c r="U38" i="8" s="1"/>
  <c r="T17" i="8"/>
  <c r="T38" i="8" s="1"/>
  <c r="S17" i="8"/>
  <c r="S38" i="8" s="1"/>
  <c r="R17" i="8"/>
  <c r="Q17" i="8"/>
  <c r="Q38" i="8" s="1"/>
  <c r="P17" i="8"/>
  <c r="P38" i="8" s="1"/>
  <c r="O17" i="8"/>
  <c r="O38" i="8" s="1"/>
  <c r="N17" i="8"/>
  <c r="N38" i="8" s="1"/>
  <c r="M17" i="8"/>
  <c r="M38" i="8" s="1"/>
  <c r="L17" i="8"/>
  <c r="L38" i="8" s="1"/>
  <c r="K17" i="8"/>
  <c r="K38" i="8" s="1"/>
  <c r="J17" i="8"/>
  <c r="I17" i="8"/>
  <c r="I38" i="8" s="1"/>
  <c r="H17" i="8"/>
  <c r="H38" i="8" s="1"/>
  <c r="G17" i="8"/>
  <c r="G38" i="8" s="1"/>
  <c r="G40" i="8" s="1"/>
  <c r="H39" i="8" s="1"/>
  <c r="H40" i="8" s="1"/>
  <c r="I39" i="8" s="1"/>
  <c r="I40" i="8" s="1"/>
  <c r="F17" i="8"/>
  <c r="F38" i="8" s="1"/>
  <c r="F40" i="8" s="1"/>
  <c r="E17" i="8"/>
  <c r="E38" i="8" s="1"/>
  <c r="E40" i="8" s="1"/>
  <c r="D17" i="8"/>
  <c r="D38" i="8" s="1"/>
  <c r="D40" i="8" s="1"/>
  <c r="C17" i="8"/>
  <c r="C38" i="8" s="1"/>
  <c r="C40" i="8" s="1"/>
  <c r="AA17" i="9"/>
  <c r="AA38" i="9" s="1"/>
  <c r="AA40" i="9" s="1"/>
  <c r="Y17" i="9"/>
  <c r="Y38" i="9" s="1"/>
  <c r="Y40" i="9" s="1"/>
  <c r="X17" i="9"/>
  <c r="W17" i="9"/>
  <c r="W38" i="9" s="1"/>
  <c r="V17" i="9"/>
  <c r="V38" i="9" s="1"/>
  <c r="U17" i="9"/>
  <c r="U38" i="9" s="1"/>
  <c r="T17" i="9"/>
  <c r="T38" i="9" s="1"/>
  <c r="S17" i="9"/>
  <c r="S38" i="9" s="1"/>
  <c r="R17" i="9"/>
  <c r="Q17" i="9"/>
  <c r="Q38" i="9" s="1"/>
  <c r="P17" i="9"/>
  <c r="P38" i="9" s="1"/>
  <c r="O17" i="9"/>
  <c r="O38" i="9" s="1"/>
  <c r="N17" i="9"/>
  <c r="N38" i="9" s="1"/>
  <c r="M17" i="9"/>
  <c r="M38" i="9" s="1"/>
  <c r="L17" i="9"/>
  <c r="L38" i="9" s="1"/>
  <c r="K17" i="9"/>
  <c r="K38" i="9" s="1"/>
  <c r="J17" i="9"/>
  <c r="I17" i="9"/>
  <c r="I38" i="9" s="1"/>
  <c r="H17" i="9"/>
  <c r="H38" i="9" s="1"/>
  <c r="G17" i="9"/>
  <c r="G38" i="9" s="1"/>
  <c r="G40" i="9" s="1"/>
  <c r="H39" i="9" s="1"/>
  <c r="H40" i="9" s="1"/>
  <c r="I39" i="9" s="1"/>
  <c r="I40" i="9" s="1"/>
  <c r="F17" i="9"/>
  <c r="F38" i="9" s="1"/>
  <c r="F40" i="9" s="1"/>
  <c r="E17" i="9"/>
  <c r="E38" i="9" s="1"/>
  <c r="E40" i="9" s="1"/>
  <c r="D17" i="9"/>
  <c r="D38" i="9" s="1"/>
  <c r="D40" i="9" s="1"/>
  <c r="C17" i="9"/>
  <c r="C38" i="9" s="1"/>
  <c r="C40" i="9" s="1"/>
  <c r="AA17" i="10"/>
  <c r="Y17" i="10"/>
  <c r="Y38" i="10" s="1"/>
  <c r="Y40" i="10" s="1"/>
  <c r="X17" i="10"/>
  <c r="X38" i="10" s="1"/>
  <c r="W17" i="10"/>
  <c r="W38" i="10" s="1"/>
  <c r="V17" i="10"/>
  <c r="V38" i="10" s="1"/>
  <c r="U17" i="10"/>
  <c r="U38" i="10" s="1"/>
  <c r="T17" i="10"/>
  <c r="T38" i="10" s="1"/>
  <c r="S17" i="10"/>
  <c r="S38" i="10" s="1"/>
  <c r="R17" i="10"/>
  <c r="Q17" i="10"/>
  <c r="Q38" i="10" s="1"/>
  <c r="P17" i="10"/>
  <c r="P38" i="10" s="1"/>
  <c r="O17" i="10"/>
  <c r="O38" i="10" s="1"/>
  <c r="N17" i="10"/>
  <c r="N38" i="10" s="1"/>
  <c r="M17" i="10"/>
  <c r="M38" i="10" s="1"/>
  <c r="L17" i="10"/>
  <c r="L38" i="10" s="1"/>
  <c r="K17" i="10"/>
  <c r="K38" i="10" s="1"/>
  <c r="J17" i="10"/>
  <c r="I17" i="10"/>
  <c r="I38" i="10" s="1"/>
  <c r="H17" i="10"/>
  <c r="H38" i="10" s="1"/>
  <c r="G17" i="10"/>
  <c r="G38" i="10" s="1"/>
  <c r="G40" i="10" s="1"/>
  <c r="H39" i="10" s="1"/>
  <c r="H40" i="10" s="1"/>
  <c r="I39" i="10" s="1"/>
  <c r="I40" i="10" s="1"/>
  <c r="F17" i="10"/>
  <c r="F38" i="10" s="1"/>
  <c r="F40" i="10" s="1"/>
  <c r="E17" i="10"/>
  <c r="E38" i="10" s="1"/>
  <c r="E40" i="10" s="1"/>
  <c r="D17" i="10"/>
  <c r="D38" i="10" s="1"/>
  <c r="D40" i="10" s="1"/>
  <c r="C17" i="10"/>
  <c r="C38" i="10" s="1"/>
  <c r="C40" i="10" s="1"/>
  <c r="AA17" i="11"/>
  <c r="Y17" i="11"/>
  <c r="Y38" i="11" s="1"/>
  <c r="Y40" i="11" s="1"/>
  <c r="X17" i="11"/>
  <c r="W17" i="11"/>
  <c r="W38" i="11" s="1"/>
  <c r="V17" i="11"/>
  <c r="V38" i="11" s="1"/>
  <c r="U17" i="11"/>
  <c r="U38" i="11" s="1"/>
  <c r="T17" i="11"/>
  <c r="T38" i="11" s="1"/>
  <c r="S17" i="11"/>
  <c r="R17" i="11"/>
  <c r="Q17" i="11"/>
  <c r="Q38" i="11" s="1"/>
  <c r="P17" i="11"/>
  <c r="P38" i="11" s="1"/>
  <c r="O17" i="11"/>
  <c r="O38" i="11" s="1"/>
  <c r="N17" i="11"/>
  <c r="N38" i="11" s="1"/>
  <c r="M17" i="11"/>
  <c r="M38" i="11" s="1"/>
  <c r="L17" i="11"/>
  <c r="L38" i="11" s="1"/>
  <c r="K17" i="11"/>
  <c r="K38" i="11" s="1"/>
  <c r="J17" i="11"/>
  <c r="I17" i="11"/>
  <c r="I38" i="11" s="1"/>
  <c r="H17" i="11"/>
  <c r="H38" i="11" s="1"/>
  <c r="G17" i="11"/>
  <c r="G38" i="11" s="1"/>
  <c r="G40" i="11" s="1"/>
  <c r="H39" i="11" s="1"/>
  <c r="H40" i="11" s="1"/>
  <c r="I39" i="11" s="1"/>
  <c r="I40" i="11" s="1"/>
  <c r="F17" i="11"/>
  <c r="F38" i="11" s="1"/>
  <c r="F40" i="11" s="1"/>
  <c r="E17" i="11"/>
  <c r="E38" i="11" s="1"/>
  <c r="E40" i="11" s="1"/>
  <c r="D17" i="11"/>
  <c r="D38" i="11" s="1"/>
  <c r="D40" i="11" s="1"/>
  <c r="C17" i="11"/>
  <c r="AA17" i="12"/>
  <c r="Y17" i="12"/>
  <c r="Y38" i="12" s="1"/>
  <c r="Y40" i="12" s="1"/>
  <c r="X17" i="12"/>
  <c r="W17" i="12"/>
  <c r="W38" i="12" s="1"/>
  <c r="V17" i="12"/>
  <c r="V38" i="12" s="1"/>
  <c r="U17" i="12"/>
  <c r="U38" i="12" s="1"/>
  <c r="T17" i="12"/>
  <c r="T38" i="12" s="1"/>
  <c r="S17" i="12"/>
  <c r="R17" i="12"/>
  <c r="R38" i="12" s="1"/>
  <c r="Q17" i="12"/>
  <c r="Q38" i="12" s="1"/>
  <c r="P17" i="12"/>
  <c r="P38" i="12" s="1"/>
  <c r="O17" i="12"/>
  <c r="O38" i="12" s="1"/>
  <c r="N17" i="12"/>
  <c r="N38" i="12" s="1"/>
  <c r="M17" i="12"/>
  <c r="M38" i="12" s="1"/>
  <c r="L17" i="12"/>
  <c r="L38" i="12" s="1"/>
  <c r="K17" i="12"/>
  <c r="J17" i="12"/>
  <c r="J38" i="12" s="1"/>
  <c r="I17" i="12"/>
  <c r="I38" i="12" s="1"/>
  <c r="H17" i="12"/>
  <c r="H38" i="12" s="1"/>
  <c r="G17" i="12"/>
  <c r="G38" i="12" s="1"/>
  <c r="G40" i="12" s="1"/>
  <c r="H39" i="12" s="1"/>
  <c r="H40" i="12" s="1"/>
  <c r="I39" i="12" s="1"/>
  <c r="I40" i="12" s="1"/>
  <c r="F17" i="12"/>
  <c r="F38" i="12" s="1"/>
  <c r="F40" i="12" s="1"/>
  <c r="E17" i="12"/>
  <c r="E38" i="12" s="1"/>
  <c r="E40" i="12" s="1"/>
  <c r="D17" i="12"/>
  <c r="D38" i="12" s="1"/>
  <c r="D40" i="12" s="1"/>
  <c r="C17" i="12"/>
  <c r="C38" i="12" s="1"/>
  <c r="C40" i="12" s="1"/>
  <c r="AA17" i="13"/>
  <c r="AA38" i="13" s="1"/>
  <c r="AA40" i="13" s="1"/>
  <c r="Y17" i="13"/>
  <c r="Y38" i="13" s="1"/>
  <c r="Y40" i="13" s="1"/>
  <c r="X17" i="13"/>
  <c r="W17" i="13"/>
  <c r="W38" i="13" s="1"/>
  <c r="V17" i="13"/>
  <c r="V38" i="13" s="1"/>
  <c r="U17" i="13"/>
  <c r="U38" i="13" s="1"/>
  <c r="T17" i="13"/>
  <c r="T38" i="13" s="1"/>
  <c r="S17" i="13"/>
  <c r="R17" i="13"/>
  <c r="R38" i="13" s="1"/>
  <c r="Q17" i="13"/>
  <c r="Q38" i="13" s="1"/>
  <c r="P17" i="13"/>
  <c r="P38" i="13" s="1"/>
  <c r="O17" i="13"/>
  <c r="O38" i="13" s="1"/>
  <c r="N17" i="13"/>
  <c r="N38" i="13" s="1"/>
  <c r="M17" i="13"/>
  <c r="M38" i="13" s="1"/>
  <c r="L17" i="13"/>
  <c r="L38" i="13" s="1"/>
  <c r="K17" i="13"/>
  <c r="J17" i="13"/>
  <c r="J38" i="13" s="1"/>
  <c r="I17" i="13"/>
  <c r="I38" i="13" s="1"/>
  <c r="H17" i="13"/>
  <c r="H38" i="13" s="1"/>
  <c r="G17" i="13"/>
  <c r="G38" i="13" s="1"/>
  <c r="G40" i="13" s="1"/>
  <c r="H39" i="13" s="1"/>
  <c r="H40" i="13" s="1"/>
  <c r="I39" i="13" s="1"/>
  <c r="I40" i="13" s="1"/>
  <c r="F17" i="13"/>
  <c r="F38" i="13" s="1"/>
  <c r="F40" i="13" s="1"/>
  <c r="E17" i="13"/>
  <c r="E38" i="13" s="1"/>
  <c r="E40" i="13" s="1"/>
  <c r="D17" i="13"/>
  <c r="D38" i="13" s="1"/>
  <c r="D40" i="13" s="1"/>
  <c r="C17" i="13"/>
  <c r="AA17" i="14"/>
  <c r="AA38" i="14" s="1"/>
  <c r="AA40" i="14" s="1"/>
  <c r="Y17" i="14"/>
  <c r="Y38" i="14" s="1"/>
  <c r="Y40" i="14" s="1"/>
  <c r="X17" i="14"/>
  <c r="X38" i="14" s="1"/>
  <c r="W17" i="14"/>
  <c r="W38" i="14" s="1"/>
  <c r="V17" i="14"/>
  <c r="V38" i="14" s="1"/>
  <c r="U17" i="14"/>
  <c r="U38" i="14" s="1"/>
  <c r="T17" i="14"/>
  <c r="T38" i="14" s="1"/>
  <c r="S17" i="14"/>
  <c r="R17" i="14"/>
  <c r="R38" i="14" s="1"/>
  <c r="Q17" i="14"/>
  <c r="Q38" i="14" s="1"/>
  <c r="P17" i="14"/>
  <c r="P38" i="14" s="1"/>
  <c r="O17" i="14"/>
  <c r="O38" i="14" s="1"/>
  <c r="N17" i="14"/>
  <c r="N38" i="14" s="1"/>
  <c r="M17" i="14"/>
  <c r="M38" i="14" s="1"/>
  <c r="L17" i="14"/>
  <c r="L38" i="14" s="1"/>
  <c r="K17" i="14"/>
  <c r="J17" i="14"/>
  <c r="J38" i="14" s="1"/>
  <c r="I17" i="14"/>
  <c r="I38" i="14" s="1"/>
  <c r="H17" i="14"/>
  <c r="H38" i="14" s="1"/>
  <c r="G17" i="14"/>
  <c r="G38" i="14" s="1"/>
  <c r="G40" i="14" s="1"/>
  <c r="H39" i="14" s="1"/>
  <c r="H40" i="14" s="1"/>
  <c r="I39" i="14" s="1"/>
  <c r="I40" i="14" s="1"/>
  <c r="F17" i="14"/>
  <c r="F38" i="14" s="1"/>
  <c r="F40" i="14" s="1"/>
  <c r="E17" i="14"/>
  <c r="E38" i="14" s="1"/>
  <c r="E40" i="14" s="1"/>
  <c r="D17" i="14"/>
  <c r="D38" i="14" s="1"/>
  <c r="D40" i="14" s="1"/>
  <c r="C17" i="14"/>
  <c r="AA17" i="15"/>
  <c r="AA38" i="15" s="1"/>
  <c r="AA40" i="15" s="1"/>
  <c r="Y17" i="15"/>
  <c r="Y38" i="15" s="1"/>
  <c r="Y40" i="15" s="1"/>
  <c r="X17" i="15"/>
  <c r="W17" i="15"/>
  <c r="W38" i="15" s="1"/>
  <c r="V17" i="15"/>
  <c r="V38" i="15" s="1"/>
  <c r="U17" i="15"/>
  <c r="U38" i="15" s="1"/>
  <c r="T17" i="15"/>
  <c r="T38" i="15" s="1"/>
  <c r="S17" i="15"/>
  <c r="R17" i="15"/>
  <c r="R38" i="15" s="1"/>
  <c r="Q17" i="15"/>
  <c r="Q38" i="15" s="1"/>
  <c r="P17" i="15"/>
  <c r="P38" i="15" s="1"/>
  <c r="O17" i="15"/>
  <c r="O38" i="15" s="1"/>
  <c r="N17" i="15"/>
  <c r="N38" i="15" s="1"/>
  <c r="M17" i="15"/>
  <c r="M38" i="15" s="1"/>
  <c r="L17" i="15"/>
  <c r="L38" i="15" s="1"/>
  <c r="K17" i="15"/>
  <c r="J17" i="15"/>
  <c r="J38" i="15" s="1"/>
  <c r="I17" i="15"/>
  <c r="H17" i="15"/>
  <c r="H38" i="15" s="1"/>
  <c r="G17" i="15"/>
  <c r="G38" i="15" s="1"/>
  <c r="G40" i="15" s="1"/>
  <c r="H39" i="15" s="1"/>
  <c r="F17" i="15"/>
  <c r="F38" i="15" s="1"/>
  <c r="F40" i="15" s="1"/>
  <c r="E17" i="15"/>
  <c r="E38" i="15" s="1"/>
  <c r="E40" i="15" s="1"/>
  <c r="D17" i="15"/>
  <c r="D38" i="15" s="1"/>
  <c r="D40" i="15" s="1"/>
  <c r="C17" i="15"/>
  <c r="AA17" i="16"/>
  <c r="AA38" i="16" s="1"/>
  <c r="AA40" i="16" s="1"/>
  <c r="Y17" i="16"/>
  <c r="X17" i="16"/>
  <c r="W17" i="16"/>
  <c r="W38" i="16" s="1"/>
  <c r="V17" i="16"/>
  <c r="V38" i="16" s="1"/>
  <c r="U17" i="16"/>
  <c r="U38" i="16" s="1"/>
  <c r="T17" i="16"/>
  <c r="T38" i="16" s="1"/>
  <c r="S17" i="16"/>
  <c r="R17" i="16"/>
  <c r="R38" i="16" s="1"/>
  <c r="Q17" i="16"/>
  <c r="Q38" i="16" s="1"/>
  <c r="P17" i="16"/>
  <c r="P38" i="16" s="1"/>
  <c r="O17" i="16"/>
  <c r="O38" i="16" s="1"/>
  <c r="N17" i="16"/>
  <c r="N38" i="16" s="1"/>
  <c r="M17" i="16"/>
  <c r="M38" i="16" s="1"/>
  <c r="L17" i="16"/>
  <c r="L38" i="16" s="1"/>
  <c r="K17" i="16"/>
  <c r="J17" i="16"/>
  <c r="J38" i="16" s="1"/>
  <c r="I17" i="16"/>
  <c r="I38" i="16" s="1"/>
  <c r="H17" i="16"/>
  <c r="H38" i="16" s="1"/>
  <c r="G17" i="16"/>
  <c r="G38" i="16" s="1"/>
  <c r="G40" i="16" s="1"/>
  <c r="H39" i="16" s="1"/>
  <c r="F17" i="16"/>
  <c r="F38" i="16" s="1"/>
  <c r="F40" i="16" s="1"/>
  <c r="E17" i="16"/>
  <c r="E38" i="16" s="1"/>
  <c r="E40" i="16" s="1"/>
  <c r="D17" i="16"/>
  <c r="D38" i="16" s="1"/>
  <c r="D40" i="16" s="1"/>
  <c r="C17" i="16"/>
  <c r="AA17" i="17"/>
  <c r="AA38" i="17" s="1"/>
  <c r="AA40" i="17" s="1"/>
  <c r="Y17" i="17"/>
  <c r="X17" i="17"/>
  <c r="W17" i="17"/>
  <c r="W38" i="17" s="1"/>
  <c r="V17" i="17"/>
  <c r="V38" i="17" s="1"/>
  <c r="U17" i="17"/>
  <c r="U38" i="17" s="1"/>
  <c r="T17" i="17"/>
  <c r="T38" i="17" s="1"/>
  <c r="S17" i="17"/>
  <c r="R17" i="17"/>
  <c r="R38" i="17" s="1"/>
  <c r="Q17" i="17"/>
  <c r="P17" i="17"/>
  <c r="P38" i="17" s="1"/>
  <c r="O17" i="17"/>
  <c r="O38" i="17" s="1"/>
  <c r="N17" i="17"/>
  <c r="N38" i="17" s="1"/>
  <c r="M17" i="17"/>
  <c r="M38" i="17" s="1"/>
  <c r="L17" i="17"/>
  <c r="L38" i="17" s="1"/>
  <c r="K17" i="17"/>
  <c r="J17" i="17"/>
  <c r="J38" i="17" s="1"/>
  <c r="I17" i="17"/>
  <c r="I38" i="17" s="1"/>
  <c r="H17" i="17"/>
  <c r="H38" i="17" s="1"/>
  <c r="G17" i="17"/>
  <c r="G38" i="17" s="1"/>
  <c r="G40" i="17" s="1"/>
  <c r="H39" i="17" s="1"/>
  <c r="F17" i="17"/>
  <c r="F38" i="17" s="1"/>
  <c r="F40" i="17" s="1"/>
  <c r="E17" i="17"/>
  <c r="E38" i="17" s="1"/>
  <c r="E40" i="17" s="1"/>
  <c r="D17" i="17"/>
  <c r="D38" i="17" s="1"/>
  <c r="D40" i="17" s="1"/>
  <c r="C17" i="17"/>
  <c r="AA17" i="18"/>
  <c r="AA38" i="18" s="1"/>
  <c r="AA40" i="18" s="1"/>
  <c r="Y17" i="18"/>
  <c r="Y38" i="18" s="1"/>
  <c r="Y40" i="18" s="1"/>
  <c r="X17" i="18"/>
  <c r="X38" i="18" s="1"/>
  <c r="X40" i="18" s="1"/>
  <c r="W17" i="18"/>
  <c r="W38" i="18" s="1"/>
  <c r="V17" i="18"/>
  <c r="V38" i="18" s="1"/>
  <c r="U17" i="18"/>
  <c r="U38" i="18" s="1"/>
  <c r="T17" i="18"/>
  <c r="T38" i="18" s="1"/>
  <c r="S17" i="18"/>
  <c r="S38" i="18" s="1"/>
  <c r="R17" i="18"/>
  <c r="Q17" i="18"/>
  <c r="Q38" i="18" s="1"/>
  <c r="P17" i="18"/>
  <c r="P38" i="18" s="1"/>
  <c r="O17" i="18"/>
  <c r="O38" i="18" s="1"/>
  <c r="N17" i="18"/>
  <c r="N38" i="18" s="1"/>
  <c r="M17" i="18"/>
  <c r="M38" i="18" s="1"/>
  <c r="L17" i="18"/>
  <c r="L38" i="18" s="1"/>
  <c r="K17" i="18"/>
  <c r="K38" i="18" s="1"/>
  <c r="J17" i="18"/>
  <c r="I17" i="18"/>
  <c r="I38" i="18" s="1"/>
  <c r="H17" i="18"/>
  <c r="H38" i="18" s="1"/>
  <c r="G17" i="18"/>
  <c r="G38" i="18" s="1"/>
  <c r="G40" i="18" s="1"/>
  <c r="H39" i="18" s="1"/>
  <c r="H40" i="18" s="1"/>
  <c r="I39" i="18" s="1"/>
  <c r="I40" i="18" s="1"/>
  <c r="F17" i="18"/>
  <c r="F38" i="18" s="1"/>
  <c r="F40" i="18" s="1"/>
  <c r="E17" i="18"/>
  <c r="E38" i="18" s="1"/>
  <c r="E40" i="18" s="1"/>
  <c r="D17" i="18"/>
  <c r="D38" i="18" s="1"/>
  <c r="D40" i="18" s="1"/>
  <c r="C17" i="18"/>
  <c r="C38" i="18" s="1"/>
  <c r="C40" i="18" s="1"/>
  <c r="AA17" i="19"/>
  <c r="AA38" i="19" s="1"/>
  <c r="AA40" i="19" s="1"/>
  <c r="Y17" i="19"/>
  <c r="Y38" i="19" s="1"/>
  <c r="Y40" i="19" s="1"/>
  <c r="X17" i="19"/>
  <c r="W17" i="19"/>
  <c r="W38" i="19" s="1"/>
  <c r="V17" i="19"/>
  <c r="V38" i="19" s="1"/>
  <c r="U17" i="19"/>
  <c r="U38" i="19" s="1"/>
  <c r="T17" i="19"/>
  <c r="T38" i="19" s="1"/>
  <c r="S17" i="19"/>
  <c r="S38" i="19" s="1"/>
  <c r="R17" i="19"/>
  <c r="R38" i="19" s="1"/>
  <c r="Q17" i="19"/>
  <c r="Q38" i="19" s="1"/>
  <c r="P17" i="19"/>
  <c r="P38" i="19" s="1"/>
  <c r="O17" i="19"/>
  <c r="O38" i="19" s="1"/>
  <c r="N17" i="19"/>
  <c r="N38" i="19" s="1"/>
  <c r="M17" i="19"/>
  <c r="M38" i="19" s="1"/>
  <c r="L17" i="19"/>
  <c r="L38" i="19" s="1"/>
  <c r="K17" i="19"/>
  <c r="K38" i="19" s="1"/>
  <c r="J17" i="19"/>
  <c r="I17" i="19"/>
  <c r="I38" i="19" s="1"/>
  <c r="H17" i="19"/>
  <c r="H38" i="19" s="1"/>
  <c r="G17" i="19"/>
  <c r="G38" i="19" s="1"/>
  <c r="G40" i="19" s="1"/>
  <c r="H39" i="19" s="1"/>
  <c r="H40" i="19" s="1"/>
  <c r="I39" i="19" s="1"/>
  <c r="I40" i="19" s="1"/>
  <c r="F17" i="19"/>
  <c r="F38" i="19" s="1"/>
  <c r="F40" i="19" s="1"/>
  <c r="E17" i="19"/>
  <c r="E38" i="19" s="1"/>
  <c r="E40" i="19" s="1"/>
  <c r="D17" i="19"/>
  <c r="D38" i="19" s="1"/>
  <c r="D40" i="19" s="1"/>
  <c r="C17" i="19"/>
  <c r="C38" i="19" s="1"/>
  <c r="C40" i="19" s="1"/>
  <c r="AA17" i="20"/>
  <c r="Y17" i="20"/>
  <c r="Y38" i="20" s="1"/>
  <c r="Y40" i="20" s="1"/>
  <c r="X17" i="20"/>
  <c r="W17" i="20"/>
  <c r="W38" i="20" s="1"/>
  <c r="V17" i="20"/>
  <c r="V38" i="20" s="1"/>
  <c r="U17" i="20"/>
  <c r="T17" i="20"/>
  <c r="T38" i="20" s="1"/>
  <c r="S17" i="20"/>
  <c r="S38" i="20" s="1"/>
  <c r="R17" i="20"/>
  <c r="R38" i="20" s="1"/>
  <c r="Q17" i="20"/>
  <c r="Q38" i="20" s="1"/>
  <c r="P17" i="20"/>
  <c r="P38" i="20" s="1"/>
  <c r="O17" i="20"/>
  <c r="O38" i="20" s="1"/>
  <c r="N17" i="20"/>
  <c r="N38" i="20" s="1"/>
  <c r="M17" i="20"/>
  <c r="L17" i="20"/>
  <c r="L38" i="20" s="1"/>
  <c r="K17" i="20"/>
  <c r="K38" i="20" s="1"/>
  <c r="J17" i="20"/>
  <c r="J38" i="20" s="1"/>
  <c r="I17" i="20"/>
  <c r="I38" i="20" s="1"/>
  <c r="H17" i="20"/>
  <c r="H38" i="20" s="1"/>
  <c r="G17" i="20"/>
  <c r="G38" i="20" s="1"/>
  <c r="G40" i="20" s="1"/>
  <c r="H39" i="20" s="1"/>
  <c r="H40" i="20" s="1"/>
  <c r="I39" i="20" s="1"/>
  <c r="I40" i="20" s="1"/>
  <c r="F17" i="20"/>
  <c r="F38" i="20" s="1"/>
  <c r="F40" i="20" s="1"/>
  <c r="E17" i="20"/>
  <c r="D17" i="20"/>
  <c r="D38" i="20" s="1"/>
  <c r="D40" i="20" s="1"/>
  <c r="C17" i="20"/>
  <c r="C38" i="20" s="1"/>
  <c r="C40" i="20" s="1"/>
  <c r="AA17" i="21"/>
  <c r="Y17" i="21"/>
  <c r="Y38" i="21" s="1"/>
  <c r="Y40" i="21" s="1"/>
  <c r="X17" i="21"/>
  <c r="W17" i="21"/>
  <c r="W38" i="21" s="1"/>
  <c r="V17" i="21"/>
  <c r="V38" i="21" s="1"/>
  <c r="U17" i="21"/>
  <c r="T17" i="21"/>
  <c r="T38" i="21" s="1"/>
  <c r="S17" i="21"/>
  <c r="S38" i="21" s="1"/>
  <c r="R17" i="21"/>
  <c r="Q17" i="21"/>
  <c r="Q38" i="21" s="1"/>
  <c r="P17" i="21"/>
  <c r="P38" i="21" s="1"/>
  <c r="O17" i="21"/>
  <c r="O38" i="21" s="1"/>
  <c r="N17" i="21"/>
  <c r="N38" i="21" s="1"/>
  <c r="M17" i="21"/>
  <c r="L17" i="21"/>
  <c r="L38" i="21" s="1"/>
  <c r="K17" i="21"/>
  <c r="K38" i="21" s="1"/>
  <c r="J17" i="21"/>
  <c r="J38" i="21" s="1"/>
  <c r="I17" i="21"/>
  <c r="I38" i="21" s="1"/>
  <c r="H17" i="21"/>
  <c r="H38" i="21" s="1"/>
  <c r="G17" i="21"/>
  <c r="G38" i="21" s="1"/>
  <c r="G40" i="21" s="1"/>
  <c r="H39" i="21" s="1"/>
  <c r="H40" i="21" s="1"/>
  <c r="I39" i="21" s="1"/>
  <c r="I40" i="21" s="1"/>
  <c r="F17" i="21"/>
  <c r="F38" i="21" s="1"/>
  <c r="F40" i="21" s="1"/>
  <c r="E17" i="21"/>
  <c r="D17" i="21"/>
  <c r="D38" i="21" s="1"/>
  <c r="D40" i="21" s="1"/>
  <c r="C17" i="21"/>
  <c r="C38" i="21" s="1"/>
  <c r="C40" i="21" s="1"/>
  <c r="AA17" i="22"/>
  <c r="AA38" i="22" s="1"/>
  <c r="AA40" i="22" s="1"/>
  <c r="Y17" i="22"/>
  <c r="Y38" i="22" s="1"/>
  <c r="X17" i="22"/>
  <c r="X38" i="22" s="1"/>
  <c r="W17" i="22"/>
  <c r="W38" i="22" s="1"/>
  <c r="V17" i="22"/>
  <c r="V38" i="22" s="1"/>
  <c r="U17" i="22"/>
  <c r="T17" i="22"/>
  <c r="T38" i="22" s="1"/>
  <c r="S17" i="22"/>
  <c r="R17" i="22"/>
  <c r="R38" i="22" s="1"/>
  <c r="Q17" i="22"/>
  <c r="Q38" i="22" s="1"/>
  <c r="P17" i="22"/>
  <c r="P38" i="22" s="1"/>
  <c r="O17" i="22"/>
  <c r="O38" i="22" s="1"/>
  <c r="N17" i="22"/>
  <c r="N38" i="22" s="1"/>
  <c r="M17" i="22"/>
  <c r="L17" i="22"/>
  <c r="L38" i="22" s="1"/>
  <c r="K17" i="22"/>
  <c r="J17" i="22"/>
  <c r="J38" i="22" s="1"/>
  <c r="I17" i="22"/>
  <c r="I38" i="22" s="1"/>
  <c r="H17" i="22"/>
  <c r="H38" i="22" s="1"/>
  <c r="G17" i="22"/>
  <c r="G38" i="22" s="1"/>
  <c r="G40" i="22" s="1"/>
  <c r="H39" i="22" s="1"/>
  <c r="F17" i="22"/>
  <c r="F38" i="22" s="1"/>
  <c r="F40" i="22" s="1"/>
  <c r="E17" i="22"/>
  <c r="D17" i="22"/>
  <c r="D38" i="22" s="1"/>
  <c r="D40" i="22" s="1"/>
  <c r="C17" i="22"/>
  <c r="C38" i="22" s="1"/>
  <c r="C40" i="22" s="1"/>
  <c r="AA17" i="23"/>
  <c r="AA38" i="23" s="1"/>
  <c r="AA40" i="23" s="1"/>
  <c r="Y17" i="23"/>
  <c r="Y38" i="23" s="1"/>
  <c r="Y40" i="23" s="1"/>
  <c r="X17" i="23"/>
  <c r="W17" i="23"/>
  <c r="W38" i="23" s="1"/>
  <c r="V17" i="23"/>
  <c r="V38" i="23" s="1"/>
  <c r="U17" i="23"/>
  <c r="T17" i="23"/>
  <c r="T38" i="23" s="1"/>
  <c r="S17" i="23"/>
  <c r="S38" i="23" s="1"/>
  <c r="R17" i="23"/>
  <c r="R38" i="23" s="1"/>
  <c r="Q17" i="23"/>
  <c r="Q38" i="23" s="1"/>
  <c r="P17" i="23"/>
  <c r="P38" i="23" s="1"/>
  <c r="O17" i="23"/>
  <c r="O38" i="23" s="1"/>
  <c r="N17" i="23"/>
  <c r="N38" i="23" s="1"/>
  <c r="M17" i="23"/>
  <c r="L17" i="23"/>
  <c r="L38" i="23" s="1"/>
  <c r="K17" i="23"/>
  <c r="J17" i="23"/>
  <c r="J38" i="23" s="1"/>
  <c r="I17" i="23"/>
  <c r="I38" i="23" s="1"/>
  <c r="H17" i="23"/>
  <c r="H38" i="23" s="1"/>
  <c r="G17" i="23"/>
  <c r="G38" i="23" s="1"/>
  <c r="G40" i="23" s="1"/>
  <c r="H39" i="23" s="1"/>
  <c r="F17" i="23"/>
  <c r="F38" i="23" s="1"/>
  <c r="F40" i="23" s="1"/>
  <c r="E17" i="23"/>
  <c r="D17" i="23"/>
  <c r="D38" i="23" s="1"/>
  <c r="D40" i="23" s="1"/>
  <c r="C17" i="23"/>
  <c r="AA17" i="24"/>
  <c r="AA38" i="24" s="1"/>
  <c r="AA40" i="24" s="1"/>
  <c r="Y17" i="24"/>
  <c r="Y38" i="24" s="1"/>
  <c r="Y40" i="24" s="1"/>
  <c r="X17" i="24"/>
  <c r="W17" i="24"/>
  <c r="W38" i="24" s="1"/>
  <c r="V17" i="24"/>
  <c r="V38" i="24" s="1"/>
  <c r="U17" i="24"/>
  <c r="T17" i="24"/>
  <c r="T38" i="24" s="1"/>
  <c r="S17" i="24"/>
  <c r="S38" i="24" s="1"/>
  <c r="R17" i="24"/>
  <c r="R38" i="24" s="1"/>
  <c r="Q17" i="24"/>
  <c r="Q38" i="24" s="1"/>
  <c r="P17" i="24"/>
  <c r="P38" i="24" s="1"/>
  <c r="O17" i="24"/>
  <c r="O38" i="24" s="1"/>
  <c r="N17" i="24"/>
  <c r="N38" i="24" s="1"/>
  <c r="M17" i="24"/>
  <c r="L17" i="24"/>
  <c r="L38" i="24" s="1"/>
  <c r="K17" i="24"/>
  <c r="K38" i="24" s="1"/>
  <c r="J17" i="24"/>
  <c r="J38" i="24" s="1"/>
  <c r="I17" i="24"/>
  <c r="I38" i="24" s="1"/>
  <c r="H17" i="24"/>
  <c r="H38" i="24" s="1"/>
  <c r="G17" i="24"/>
  <c r="G38" i="24" s="1"/>
  <c r="G40" i="24" s="1"/>
  <c r="H39" i="24" s="1"/>
  <c r="H40" i="24" s="1"/>
  <c r="I39" i="24" s="1"/>
  <c r="I40" i="24" s="1"/>
  <c r="F17" i="24"/>
  <c r="F38" i="24" s="1"/>
  <c r="F40" i="24" s="1"/>
  <c r="E17" i="24"/>
  <c r="D17" i="24"/>
  <c r="D38" i="24" s="1"/>
  <c r="D40" i="24" s="1"/>
  <c r="C17" i="24"/>
  <c r="AA17" i="25"/>
  <c r="AA38" i="25" s="1"/>
  <c r="AA40" i="25" s="1"/>
  <c r="Y17" i="25"/>
  <c r="Y38" i="25" s="1"/>
  <c r="Y40" i="25" s="1"/>
  <c r="X17" i="25"/>
  <c r="W17" i="25"/>
  <c r="W38" i="25" s="1"/>
  <c r="V17" i="25"/>
  <c r="V38" i="25" s="1"/>
  <c r="U17" i="25"/>
  <c r="T17" i="25"/>
  <c r="T38" i="25" s="1"/>
  <c r="S17" i="25"/>
  <c r="R17" i="25"/>
  <c r="R38" i="25" s="1"/>
  <c r="Q17" i="25"/>
  <c r="Q38" i="25" s="1"/>
  <c r="P17" i="25"/>
  <c r="P38" i="25" s="1"/>
  <c r="O17" i="25"/>
  <c r="O38" i="25" s="1"/>
  <c r="N17" i="25"/>
  <c r="N38" i="25" s="1"/>
  <c r="M17" i="25"/>
  <c r="L17" i="25"/>
  <c r="L38" i="25" s="1"/>
  <c r="K17" i="25"/>
  <c r="K38" i="25" s="1"/>
  <c r="J17" i="25"/>
  <c r="J38" i="25" s="1"/>
  <c r="I17" i="25"/>
  <c r="I38" i="25" s="1"/>
  <c r="H17" i="25"/>
  <c r="H38" i="25" s="1"/>
  <c r="G17" i="25"/>
  <c r="G38" i="25" s="1"/>
  <c r="G40" i="25" s="1"/>
  <c r="H39" i="25" s="1"/>
  <c r="F17" i="25"/>
  <c r="F38" i="25" s="1"/>
  <c r="F40" i="25" s="1"/>
  <c r="E17" i="25"/>
  <c r="D17" i="25"/>
  <c r="D38" i="25" s="1"/>
  <c r="D40" i="25" s="1"/>
  <c r="C17" i="25"/>
  <c r="C38" i="25" s="1"/>
  <c r="C40" i="25" s="1"/>
  <c r="AA17" i="26"/>
  <c r="AA38" i="26" s="1"/>
  <c r="AA40" i="26" s="1"/>
  <c r="Y17" i="26"/>
  <c r="Y38" i="26" s="1"/>
  <c r="Y40" i="26" s="1"/>
  <c r="X17" i="26"/>
  <c r="X38" i="26" s="1"/>
  <c r="W17" i="26"/>
  <c r="W38" i="26" s="1"/>
  <c r="V17" i="26"/>
  <c r="V38" i="26" s="1"/>
  <c r="U17" i="26"/>
  <c r="U38" i="26" s="1"/>
  <c r="T17" i="26"/>
  <c r="S17" i="26"/>
  <c r="S38" i="26" s="1"/>
  <c r="R17" i="26"/>
  <c r="R38" i="26" s="1"/>
  <c r="Q17" i="26"/>
  <c r="Q38" i="26" s="1"/>
  <c r="P17" i="26"/>
  <c r="P38" i="26" s="1"/>
  <c r="O17" i="26"/>
  <c r="O38" i="26" s="1"/>
  <c r="N17" i="26"/>
  <c r="N38" i="26" s="1"/>
  <c r="M17" i="26"/>
  <c r="M38" i="26" s="1"/>
  <c r="L17" i="26"/>
  <c r="K17" i="26"/>
  <c r="K38" i="26" s="1"/>
  <c r="J17" i="26"/>
  <c r="J38" i="26" s="1"/>
  <c r="I17" i="26"/>
  <c r="I38" i="26" s="1"/>
  <c r="H17" i="26"/>
  <c r="H38" i="26" s="1"/>
  <c r="G17" i="26"/>
  <c r="G38" i="26" s="1"/>
  <c r="G40" i="26" s="1"/>
  <c r="H39" i="26" s="1"/>
  <c r="F17" i="26"/>
  <c r="F38" i="26" s="1"/>
  <c r="F40" i="26" s="1"/>
  <c r="E17" i="26"/>
  <c r="E38" i="26" s="1"/>
  <c r="E40" i="26" s="1"/>
  <c r="D17" i="26"/>
  <c r="D38" i="26" s="1"/>
  <c r="D40" i="26" s="1"/>
  <c r="C17" i="26"/>
  <c r="C38" i="26" s="1"/>
  <c r="C40" i="26" s="1"/>
  <c r="AA17" i="27"/>
  <c r="AA38" i="27" s="1"/>
  <c r="AA40" i="27" s="1"/>
  <c r="Y17" i="27"/>
  <c r="Y38" i="27" s="1"/>
  <c r="Y40" i="27" s="1"/>
  <c r="X17" i="27"/>
  <c r="W17" i="27"/>
  <c r="W38" i="27" s="1"/>
  <c r="V17" i="27"/>
  <c r="V38" i="27" s="1"/>
  <c r="U17" i="27"/>
  <c r="U38" i="27" s="1"/>
  <c r="T17" i="27"/>
  <c r="T38" i="27" s="1"/>
  <c r="S17" i="27"/>
  <c r="S38" i="27" s="1"/>
  <c r="R17" i="27"/>
  <c r="R38" i="27" s="1"/>
  <c r="Q17" i="27"/>
  <c r="Q38" i="27" s="1"/>
  <c r="P17" i="27"/>
  <c r="P38" i="27" s="1"/>
  <c r="O17" i="27"/>
  <c r="O38" i="27" s="1"/>
  <c r="N17" i="27"/>
  <c r="N38" i="27" s="1"/>
  <c r="M17" i="27"/>
  <c r="L17" i="27"/>
  <c r="L38" i="27" s="1"/>
  <c r="K17" i="27"/>
  <c r="K38" i="27" s="1"/>
  <c r="J17" i="27"/>
  <c r="J38" i="27" s="1"/>
  <c r="I17" i="27"/>
  <c r="I38" i="27" s="1"/>
  <c r="H17" i="27"/>
  <c r="H38" i="27" s="1"/>
  <c r="G17" i="27"/>
  <c r="G38" i="27" s="1"/>
  <c r="G40" i="27" s="1"/>
  <c r="H39" i="27" s="1"/>
  <c r="F17" i="27"/>
  <c r="F38" i="27" s="1"/>
  <c r="F40" i="27" s="1"/>
  <c r="E17" i="27"/>
  <c r="D17" i="27"/>
  <c r="D38" i="27" s="1"/>
  <c r="D40" i="27" s="1"/>
  <c r="C17" i="27"/>
  <c r="C38" i="27" s="1"/>
  <c r="C40" i="27" s="1"/>
  <c r="AA17" i="28"/>
  <c r="AA38" i="28" s="1"/>
  <c r="AA40" i="28" s="1"/>
  <c r="Y17" i="28"/>
  <c r="Y38" i="28" s="1"/>
  <c r="Y40" i="28" s="1"/>
  <c r="X17" i="28"/>
  <c r="W17" i="28"/>
  <c r="W38" i="28" s="1"/>
  <c r="V17" i="28"/>
  <c r="V38" i="28" s="1"/>
  <c r="U17" i="28"/>
  <c r="U38" i="28" s="1"/>
  <c r="T17" i="28"/>
  <c r="T38" i="28" s="1"/>
  <c r="S17" i="28"/>
  <c r="S38" i="28" s="1"/>
  <c r="R17" i="28"/>
  <c r="R38" i="28" s="1"/>
  <c r="Q17" i="28"/>
  <c r="Q38" i="28" s="1"/>
  <c r="P17" i="28"/>
  <c r="P38" i="28" s="1"/>
  <c r="O17" i="28"/>
  <c r="O38" i="28" s="1"/>
  <c r="N17" i="28"/>
  <c r="N38" i="28" s="1"/>
  <c r="M17" i="28"/>
  <c r="M38" i="28" s="1"/>
  <c r="L17" i="28"/>
  <c r="L38" i="28" s="1"/>
  <c r="K17" i="28"/>
  <c r="K38" i="28" s="1"/>
  <c r="J17" i="28"/>
  <c r="J38" i="28" s="1"/>
  <c r="I17" i="28"/>
  <c r="I38" i="28" s="1"/>
  <c r="H17" i="28"/>
  <c r="H38" i="28" s="1"/>
  <c r="G17" i="28"/>
  <c r="G38" i="28" s="1"/>
  <c r="G40" i="28" s="1"/>
  <c r="H39" i="28" s="1"/>
  <c r="H40" i="28" s="1"/>
  <c r="I39" i="28" s="1"/>
  <c r="F17" i="28"/>
  <c r="F38" i="28" s="1"/>
  <c r="F40" i="28" s="1"/>
  <c r="E17" i="28"/>
  <c r="D17" i="28"/>
  <c r="D38" i="28" s="1"/>
  <c r="D40" i="28" s="1"/>
  <c r="C17" i="28"/>
  <c r="C38" i="28" s="1"/>
  <c r="C40" i="28" s="1"/>
  <c r="AA17" i="29"/>
  <c r="AA38" i="29" s="1"/>
  <c r="AA40" i="29" s="1"/>
  <c r="Y17" i="29"/>
  <c r="Y38" i="29" s="1"/>
  <c r="Y40" i="29" s="1"/>
  <c r="X17" i="29"/>
  <c r="W17" i="29"/>
  <c r="W38" i="29" s="1"/>
  <c r="V17" i="29"/>
  <c r="V38" i="29" s="1"/>
  <c r="U17" i="29"/>
  <c r="T17" i="29"/>
  <c r="T38" i="29" s="1"/>
  <c r="S17" i="29"/>
  <c r="S38" i="29" s="1"/>
  <c r="R17" i="29"/>
  <c r="R38" i="29" s="1"/>
  <c r="Q17" i="29"/>
  <c r="Q38" i="29" s="1"/>
  <c r="P17" i="29"/>
  <c r="P38" i="29" s="1"/>
  <c r="O17" i="29"/>
  <c r="O38" i="29" s="1"/>
  <c r="N17" i="29"/>
  <c r="N38" i="29" s="1"/>
  <c r="M17" i="29"/>
  <c r="M38" i="29" s="1"/>
  <c r="L17" i="29"/>
  <c r="L38" i="29" s="1"/>
  <c r="K17" i="29"/>
  <c r="K38" i="29" s="1"/>
  <c r="J17" i="29"/>
  <c r="J38" i="29" s="1"/>
  <c r="I17" i="29"/>
  <c r="I38" i="29" s="1"/>
  <c r="H17" i="29"/>
  <c r="H38" i="29" s="1"/>
  <c r="G17" i="29"/>
  <c r="G38" i="29" s="1"/>
  <c r="G40" i="29" s="1"/>
  <c r="H39" i="29" s="1"/>
  <c r="H40" i="29" s="1"/>
  <c r="I39" i="29" s="1"/>
  <c r="F17" i="29"/>
  <c r="F38" i="29" s="1"/>
  <c r="F40" i="29" s="1"/>
  <c r="E17" i="29"/>
  <c r="E38" i="29" s="1"/>
  <c r="E40" i="29" s="1"/>
  <c r="D17" i="29"/>
  <c r="D38" i="29" s="1"/>
  <c r="D40" i="29" s="1"/>
  <c r="C17" i="29"/>
  <c r="C38" i="29" s="1"/>
  <c r="C40" i="29" s="1"/>
  <c r="AA17" i="30"/>
  <c r="AA38" i="30" s="1"/>
  <c r="AA40" i="30" s="1"/>
  <c r="Z17" i="30"/>
  <c r="Y17" i="30"/>
  <c r="Y38" i="30" s="1"/>
  <c r="Y40" i="30" s="1"/>
  <c r="X17" i="30"/>
  <c r="X38" i="30" s="1"/>
  <c r="W17" i="30"/>
  <c r="W38" i="30" s="1"/>
  <c r="V17" i="30"/>
  <c r="U17" i="30"/>
  <c r="U38" i="30" s="1"/>
  <c r="T17" i="30"/>
  <c r="T38" i="30" s="1"/>
  <c r="S17" i="30"/>
  <c r="S38" i="30" s="1"/>
  <c r="R17" i="30"/>
  <c r="R38" i="30" s="1"/>
  <c r="Q17" i="30"/>
  <c r="Q38" i="30" s="1"/>
  <c r="P17" i="30"/>
  <c r="P38" i="30" s="1"/>
  <c r="O17" i="30"/>
  <c r="O38" i="30" s="1"/>
  <c r="N17" i="30"/>
  <c r="M17" i="30"/>
  <c r="M38" i="30" s="1"/>
  <c r="L17" i="30"/>
  <c r="L38" i="30" s="1"/>
  <c r="K17" i="30"/>
  <c r="K38" i="30" s="1"/>
  <c r="J17" i="30"/>
  <c r="J38" i="30" s="1"/>
  <c r="I17" i="30"/>
  <c r="I38" i="30" s="1"/>
  <c r="H17" i="30"/>
  <c r="H38" i="30" s="1"/>
  <c r="G17" i="30"/>
  <c r="G38" i="30" s="1"/>
  <c r="G40" i="30" s="1"/>
  <c r="H39" i="30" s="1"/>
  <c r="H40" i="30" s="1"/>
  <c r="I39" i="30" s="1"/>
  <c r="I40" i="30" s="1"/>
  <c r="F17" i="30"/>
  <c r="F38" i="30" s="1"/>
  <c r="F40" i="30" s="1"/>
  <c r="E17" i="30"/>
  <c r="E38" i="30" s="1"/>
  <c r="E40" i="30" s="1"/>
  <c r="D17" i="30"/>
  <c r="D38" i="30" s="1"/>
  <c r="D40" i="30" s="1"/>
  <c r="C17" i="30"/>
  <c r="C38" i="30" s="1"/>
  <c r="C40" i="30" s="1"/>
  <c r="AA17" i="31"/>
  <c r="AA38" i="31" s="1"/>
  <c r="AA40" i="31" s="1"/>
  <c r="Y17" i="31"/>
  <c r="Y38" i="31" s="1"/>
  <c r="Y40" i="31" s="1"/>
  <c r="X17" i="31"/>
  <c r="Z17" i="31" s="1"/>
  <c r="W17" i="31"/>
  <c r="W38" i="31" s="1"/>
  <c r="V17" i="31"/>
  <c r="V38" i="31" s="1"/>
  <c r="U17" i="31"/>
  <c r="U38" i="31" s="1"/>
  <c r="T17" i="31"/>
  <c r="T38" i="31" s="1"/>
  <c r="S17" i="31"/>
  <c r="S38" i="31" s="1"/>
  <c r="R17" i="31"/>
  <c r="R38" i="31" s="1"/>
  <c r="Q17" i="31"/>
  <c r="Q38" i="31" s="1"/>
  <c r="P17" i="31"/>
  <c r="P38" i="31" s="1"/>
  <c r="O17" i="31"/>
  <c r="N17" i="31"/>
  <c r="N38" i="31" s="1"/>
  <c r="M17" i="31"/>
  <c r="M38" i="31" s="1"/>
  <c r="L17" i="31"/>
  <c r="L38" i="31" s="1"/>
  <c r="K17" i="31"/>
  <c r="K38" i="31" s="1"/>
  <c r="J17" i="31"/>
  <c r="J38" i="31" s="1"/>
  <c r="I17" i="31"/>
  <c r="I38" i="31" s="1"/>
  <c r="H17" i="31"/>
  <c r="H38" i="31" s="1"/>
  <c r="G17" i="31"/>
  <c r="F17" i="31"/>
  <c r="F38" i="31" s="1"/>
  <c r="F40" i="31" s="1"/>
  <c r="E17" i="31"/>
  <c r="E38" i="31" s="1"/>
  <c r="E40" i="31" s="1"/>
  <c r="D17" i="31"/>
  <c r="D38" i="31" s="1"/>
  <c r="D40" i="31" s="1"/>
  <c r="C17" i="31"/>
  <c r="C38" i="31" s="1"/>
  <c r="C40" i="31" s="1"/>
  <c r="AA17" i="32"/>
  <c r="AA38" i="32" s="1"/>
  <c r="AA40" i="32" s="1"/>
  <c r="Y17" i="32"/>
  <c r="Y38" i="32" s="1"/>
  <c r="Y40" i="32" s="1"/>
  <c r="X17" i="32"/>
  <c r="Z17" i="32" s="1"/>
  <c r="W17" i="32"/>
  <c r="W38" i="32" s="1"/>
  <c r="V17" i="32"/>
  <c r="V38" i="32" s="1"/>
  <c r="U17" i="32"/>
  <c r="U38" i="32" s="1"/>
  <c r="T17" i="32"/>
  <c r="T38" i="32" s="1"/>
  <c r="S17" i="32"/>
  <c r="S38" i="32" s="1"/>
  <c r="R17" i="32"/>
  <c r="R38" i="32" s="1"/>
  <c r="Q17" i="32"/>
  <c r="Q38" i="32" s="1"/>
  <c r="P17" i="32"/>
  <c r="P38" i="32" s="1"/>
  <c r="O17" i="32"/>
  <c r="O38" i="32" s="1"/>
  <c r="N17" i="32"/>
  <c r="N38" i="32" s="1"/>
  <c r="M17" i="32"/>
  <c r="M38" i="32" s="1"/>
  <c r="L17" i="32"/>
  <c r="L38" i="32" s="1"/>
  <c r="K17" i="32"/>
  <c r="K38" i="32" s="1"/>
  <c r="J17" i="32"/>
  <c r="J38" i="32" s="1"/>
  <c r="I17" i="32"/>
  <c r="I38" i="32" s="1"/>
  <c r="H17" i="32"/>
  <c r="H38" i="32" s="1"/>
  <c r="G17" i="32"/>
  <c r="F17" i="32"/>
  <c r="F38" i="32" s="1"/>
  <c r="F40" i="32" s="1"/>
  <c r="E17" i="32"/>
  <c r="E38" i="32" s="1"/>
  <c r="E40" i="32" s="1"/>
  <c r="D17" i="32"/>
  <c r="D38" i="32" s="1"/>
  <c r="D40" i="32" s="1"/>
  <c r="C17" i="32"/>
  <c r="C38" i="32" s="1"/>
  <c r="C40" i="32" s="1"/>
  <c r="AA17" i="1"/>
  <c r="AA38" i="1" s="1"/>
  <c r="AA40" i="1" s="1"/>
  <c r="Y17" i="1"/>
  <c r="Y38" i="1" s="1"/>
  <c r="Y40" i="1" s="1"/>
  <c r="X17" i="1"/>
  <c r="Z17" i="1" s="1"/>
  <c r="W17" i="1"/>
  <c r="V17" i="1"/>
  <c r="V38" i="1" s="1"/>
  <c r="U17" i="1"/>
  <c r="U38" i="1" s="1"/>
  <c r="T17" i="1"/>
  <c r="T38" i="1" s="1"/>
  <c r="S17" i="1"/>
  <c r="S38" i="1" s="1"/>
  <c r="R17" i="1"/>
  <c r="R38" i="1" s="1"/>
  <c r="Q17" i="1"/>
  <c r="Q38" i="1" s="1"/>
  <c r="P17" i="1"/>
  <c r="P38" i="1" s="1"/>
  <c r="O17" i="1"/>
  <c r="O38" i="1" s="1"/>
  <c r="N17" i="1"/>
  <c r="N38" i="1" s="1"/>
  <c r="M17" i="1"/>
  <c r="M38" i="1" s="1"/>
  <c r="L17" i="1"/>
  <c r="L38" i="1" s="1"/>
  <c r="K17" i="1"/>
  <c r="K38" i="1" s="1"/>
  <c r="J17" i="1"/>
  <c r="J38" i="1" s="1"/>
  <c r="I17" i="1"/>
  <c r="I38" i="1" s="1"/>
  <c r="H17" i="1"/>
  <c r="H38" i="1" s="1"/>
  <c r="G17" i="1"/>
  <c r="G38" i="1" s="1"/>
  <c r="G40" i="1" s="1"/>
  <c r="H39" i="1" s="1"/>
  <c r="H40" i="1" s="1"/>
  <c r="I39" i="1" s="1"/>
  <c r="I40" i="1" s="1"/>
  <c r="F17" i="1"/>
  <c r="F38" i="1" s="1"/>
  <c r="F40" i="1" s="1"/>
  <c r="E17" i="1"/>
  <c r="E38" i="1" s="1"/>
  <c r="E40" i="1" s="1"/>
  <c r="D17" i="1"/>
  <c r="D38" i="1" s="1"/>
  <c r="D40" i="1" s="1"/>
  <c r="C17" i="1"/>
  <c r="Z17" i="25" l="1"/>
  <c r="X38" i="25"/>
  <c r="Z17" i="24"/>
  <c r="X38" i="24"/>
  <c r="X40" i="22"/>
  <c r="Z38" i="22"/>
  <c r="H40" i="31"/>
  <c r="I39" i="31" s="1"/>
  <c r="I40" i="31" s="1"/>
  <c r="I40" i="3"/>
  <c r="K39" i="3" s="1"/>
  <c r="Z17" i="23"/>
  <c r="X38" i="23"/>
  <c r="C38" i="1"/>
  <c r="C40" i="1" s="1"/>
  <c r="Z17" i="26"/>
  <c r="Y40" i="22"/>
  <c r="Z17" i="21"/>
  <c r="X38" i="21"/>
  <c r="Z17" i="20"/>
  <c r="X38" i="20"/>
  <c r="Z17" i="19"/>
  <c r="X38" i="19"/>
  <c r="Z40" i="18"/>
  <c r="H40" i="17"/>
  <c r="I39" i="17" s="1"/>
  <c r="I40" i="17" s="1"/>
  <c r="H40" i="16"/>
  <c r="I39" i="16" s="1"/>
  <c r="I40" i="16" s="1"/>
  <c r="H40" i="15"/>
  <c r="I39" i="15" s="1"/>
  <c r="I40" i="15" s="1"/>
  <c r="Z36" i="6"/>
  <c r="Z36" i="5"/>
  <c r="Z36" i="4"/>
  <c r="Z36" i="3"/>
  <c r="X38" i="1"/>
  <c r="Z17" i="18"/>
  <c r="Z17" i="13"/>
  <c r="X38" i="13"/>
  <c r="Z17" i="12"/>
  <c r="X38" i="12"/>
  <c r="Z17" i="11"/>
  <c r="X38" i="11"/>
  <c r="Z38" i="10"/>
  <c r="X40" i="10"/>
  <c r="Z40" i="10" s="1"/>
  <c r="Z17" i="22"/>
  <c r="Z17" i="17"/>
  <c r="X38" i="17"/>
  <c r="Z17" i="14"/>
  <c r="Z17" i="9"/>
  <c r="X38" i="9"/>
  <c r="Z17" i="8"/>
  <c r="X38" i="8"/>
  <c r="Z17" i="7"/>
  <c r="X38" i="7"/>
  <c r="X40" i="6"/>
  <c r="Z38" i="18"/>
  <c r="Z17" i="15"/>
  <c r="X38" i="15"/>
  <c r="H40" i="32"/>
  <c r="I39" i="32" s="1"/>
  <c r="I40" i="32" s="1"/>
  <c r="E38" i="25"/>
  <c r="E40" i="25" s="1"/>
  <c r="M38" i="25"/>
  <c r="U38" i="25"/>
  <c r="E38" i="24"/>
  <c r="E40" i="24" s="1"/>
  <c r="M38" i="24"/>
  <c r="U38" i="24"/>
  <c r="E38" i="23"/>
  <c r="E40" i="23" s="1"/>
  <c r="M38" i="23"/>
  <c r="U38" i="23"/>
  <c r="E38" i="22"/>
  <c r="E40" i="22" s="1"/>
  <c r="M38" i="22"/>
  <c r="U38" i="22"/>
  <c r="C38" i="17"/>
  <c r="C40" i="17" s="1"/>
  <c r="K38" i="17"/>
  <c r="S38" i="17"/>
  <c r="C38" i="16"/>
  <c r="C40" i="16" s="1"/>
  <c r="K38" i="16"/>
  <c r="S38" i="16"/>
  <c r="C38" i="15"/>
  <c r="C40" i="15" s="1"/>
  <c r="K38" i="15"/>
  <c r="S38" i="15"/>
  <c r="C38" i="14"/>
  <c r="C40" i="14" s="1"/>
  <c r="K38" i="14"/>
  <c r="S38" i="14"/>
  <c r="AA38" i="12"/>
  <c r="AA40" i="12" s="1"/>
  <c r="J38" i="11"/>
  <c r="R38" i="11"/>
  <c r="AA38" i="11"/>
  <c r="AA40" i="11" s="1"/>
  <c r="J38" i="10"/>
  <c r="R38" i="10"/>
  <c r="Z17" i="10"/>
  <c r="I38" i="7"/>
  <c r="I40" i="7" s="1"/>
  <c r="Q38" i="7"/>
  <c r="Y38" i="7"/>
  <c r="Y40" i="7" s="1"/>
  <c r="I38" i="6"/>
  <c r="I40" i="6" s="1"/>
  <c r="Q38" i="6"/>
  <c r="Y38" i="6"/>
  <c r="Y40" i="6" s="1"/>
  <c r="Z17" i="5"/>
  <c r="X38" i="5"/>
  <c r="Z17" i="4"/>
  <c r="X38" i="4"/>
  <c r="Z17" i="3"/>
  <c r="X38" i="3"/>
  <c r="X38" i="2"/>
  <c r="X40" i="2" s="1"/>
  <c r="Z17" i="2"/>
  <c r="X38" i="31"/>
  <c r="Z17" i="16"/>
  <c r="X38" i="16"/>
  <c r="Z38" i="30"/>
  <c r="X40" i="30"/>
  <c r="Z40" i="30" s="1"/>
  <c r="I40" i="29"/>
  <c r="J40" i="29" s="1"/>
  <c r="I40" i="28"/>
  <c r="J40" i="28" s="1"/>
  <c r="H40" i="27"/>
  <c r="I39" i="27" s="1"/>
  <c r="I40" i="27" s="1"/>
  <c r="J40" i="27" s="1"/>
  <c r="H40" i="26"/>
  <c r="I39" i="26" s="1"/>
  <c r="I40" i="26" s="1"/>
  <c r="J40" i="26" s="1"/>
  <c r="E38" i="21"/>
  <c r="E40" i="21" s="1"/>
  <c r="M38" i="21"/>
  <c r="U38" i="21"/>
  <c r="E38" i="20"/>
  <c r="E40" i="20" s="1"/>
  <c r="M38" i="20"/>
  <c r="U38" i="20"/>
  <c r="C38" i="13"/>
  <c r="C40" i="13" s="1"/>
  <c r="K38" i="13"/>
  <c r="S38" i="13"/>
  <c r="K38" i="12"/>
  <c r="S38" i="12"/>
  <c r="C38" i="11"/>
  <c r="C40" i="11" s="1"/>
  <c r="S38" i="11"/>
  <c r="AA38" i="10"/>
  <c r="AA40" i="10" s="1"/>
  <c r="J38" i="9"/>
  <c r="R38" i="9"/>
  <c r="J38" i="8"/>
  <c r="R38" i="8"/>
  <c r="AA38" i="8"/>
  <c r="AA40" i="8" s="1"/>
  <c r="R38" i="7"/>
  <c r="Z17" i="6"/>
  <c r="I38" i="5"/>
  <c r="I40" i="5" s="1"/>
  <c r="Q38" i="5"/>
  <c r="I38" i="4"/>
  <c r="I40" i="4" s="1"/>
  <c r="Q38" i="4"/>
  <c r="Y38" i="4"/>
  <c r="Y40" i="4" s="1"/>
  <c r="Q38" i="3"/>
  <c r="Y38" i="3"/>
  <c r="Y40" i="3" s="1"/>
  <c r="Z38" i="2"/>
  <c r="Y40" i="2"/>
  <c r="Z40" i="2" s="1"/>
  <c r="X40" i="14"/>
  <c r="Z40" i="14" s="1"/>
  <c r="Z38" i="14"/>
  <c r="Z17" i="29"/>
  <c r="X38" i="29"/>
  <c r="Z17" i="28"/>
  <c r="X38" i="28"/>
  <c r="Z17" i="27"/>
  <c r="X38" i="27"/>
  <c r="X40" i="26"/>
  <c r="Z40" i="26" s="1"/>
  <c r="Z38" i="26"/>
  <c r="H40" i="25"/>
  <c r="I39" i="25" s="1"/>
  <c r="I40" i="25" s="1"/>
  <c r="J40" i="25" s="1"/>
  <c r="H40" i="23"/>
  <c r="I39" i="23" s="1"/>
  <c r="I40" i="23" s="1"/>
  <c r="H40" i="22"/>
  <c r="I39" i="22" s="1"/>
  <c r="I40" i="22" s="1"/>
  <c r="Z27" i="7"/>
  <c r="Z27" i="6"/>
  <c r="Z27" i="5"/>
  <c r="Z27" i="4"/>
  <c r="X38" i="32"/>
  <c r="W38" i="3"/>
  <c r="G38" i="2"/>
  <c r="G40" i="2" s="1"/>
  <c r="H39" i="2" s="1"/>
  <c r="H40" i="2" s="1"/>
  <c r="I39" i="2" s="1"/>
  <c r="I40" i="2" s="1"/>
  <c r="O38" i="2"/>
  <c r="W38" i="2"/>
  <c r="Z27" i="11"/>
  <c r="Z27" i="9"/>
  <c r="Z36" i="8"/>
  <c r="Z27" i="26"/>
  <c r="Z27" i="25"/>
  <c r="Z36" i="24"/>
  <c r="J40" i="31"/>
  <c r="K39" i="31"/>
  <c r="J40" i="23"/>
  <c r="K39" i="23"/>
  <c r="J40" i="19"/>
  <c r="K39" i="19"/>
  <c r="J40" i="15"/>
  <c r="K39" i="15"/>
  <c r="J40" i="11"/>
  <c r="K39" i="11"/>
  <c r="J40" i="32"/>
  <c r="K39" i="32"/>
  <c r="J40" i="24"/>
  <c r="K39" i="24"/>
  <c r="J40" i="20"/>
  <c r="K39" i="20"/>
  <c r="J40" i="16"/>
  <c r="K39" i="16"/>
  <c r="J40" i="12"/>
  <c r="K39" i="12"/>
  <c r="J40" i="1"/>
  <c r="K39" i="1"/>
  <c r="J40" i="21"/>
  <c r="K39" i="21"/>
  <c r="J40" i="17"/>
  <c r="K39" i="17"/>
  <c r="J40" i="13"/>
  <c r="K39" i="13"/>
  <c r="J40" i="8"/>
  <c r="K39" i="8"/>
  <c r="J40" i="30"/>
  <c r="K39" i="30"/>
  <c r="J40" i="22"/>
  <c r="K39" i="22"/>
  <c r="J40" i="18"/>
  <c r="K39" i="18"/>
  <c r="J40" i="14"/>
  <c r="K39" i="14"/>
  <c r="J40" i="10"/>
  <c r="K39" i="10"/>
  <c r="K39" i="29"/>
  <c r="K39" i="28"/>
  <c r="K39" i="27"/>
  <c r="K39" i="26"/>
  <c r="J40" i="9"/>
  <c r="K39" i="9"/>
  <c r="J40" i="2"/>
  <c r="K39" i="2"/>
  <c r="J40" i="6" l="1"/>
  <c r="K39" i="6"/>
  <c r="J40" i="7"/>
  <c r="K39" i="7"/>
  <c r="J40" i="4"/>
  <c r="K39" i="4"/>
  <c r="K39" i="5"/>
  <c r="J40" i="5"/>
  <c r="Z38" i="5"/>
  <c r="X40" i="5"/>
  <c r="Z40" i="5" s="1"/>
  <c r="Z38" i="32"/>
  <c r="X40" i="32"/>
  <c r="Z40" i="32" s="1"/>
  <c r="Z38" i="31"/>
  <c r="X40" i="31"/>
  <c r="Z40" i="31" s="1"/>
  <c r="Z38" i="8"/>
  <c r="X40" i="8"/>
  <c r="Z40" i="8" s="1"/>
  <c r="Z38" i="13"/>
  <c r="X40" i="13"/>
  <c r="Z40" i="13" s="1"/>
  <c r="Z38" i="21"/>
  <c r="X40" i="21"/>
  <c r="Z40" i="21" s="1"/>
  <c r="Z38" i="15"/>
  <c r="X40" i="15"/>
  <c r="Z40" i="15" s="1"/>
  <c r="Z38" i="27"/>
  <c r="X40" i="27"/>
  <c r="Z40" i="27" s="1"/>
  <c r="Z38" i="9"/>
  <c r="X40" i="9"/>
  <c r="Z40" i="9" s="1"/>
  <c r="Z40" i="22"/>
  <c r="X40" i="3"/>
  <c r="Z40" i="3" s="1"/>
  <c r="Z38" i="3"/>
  <c r="Z38" i="1"/>
  <c r="X40" i="1"/>
  <c r="Z40" i="1" s="1"/>
  <c r="Z38" i="24"/>
  <c r="X40" i="24"/>
  <c r="Z40" i="24" s="1"/>
  <c r="J40" i="3"/>
  <c r="K39" i="25"/>
  <c r="Z38" i="28"/>
  <c r="X40" i="28"/>
  <c r="Z40" i="28" s="1"/>
  <c r="Z38" i="6"/>
  <c r="Z38" i="11"/>
  <c r="X40" i="11"/>
  <c r="Z40" i="11" s="1"/>
  <c r="Z38" i="19"/>
  <c r="X40" i="19"/>
  <c r="Z40" i="19" s="1"/>
  <c r="Z38" i="4"/>
  <c r="X40" i="4"/>
  <c r="Z40" i="4" s="1"/>
  <c r="Z40" i="6"/>
  <c r="Z38" i="17"/>
  <c r="X40" i="17"/>
  <c r="Z40" i="17" s="1"/>
  <c r="Z38" i="23"/>
  <c r="X40" i="23"/>
  <c r="Z40" i="23" s="1"/>
  <c r="Z38" i="25"/>
  <c r="X40" i="25"/>
  <c r="Z40" i="25" s="1"/>
  <c r="Z38" i="29"/>
  <c r="X40" i="29"/>
  <c r="Z40" i="29" s="1"/>
  <c r="Z38" i="16"/>
  <c r="X40" i="16"/>
  <c r="Z40" i="16" s="1"/>
  <c r="Z38" i="7"/>
  <c r="X40" i="7"/>
  <c r="Z40" i="7" s="1"/>
  <c r="Z38" i="12"/>
  <c r="X40" i="12"/>
  <c r="Z40" i="12" s="1"/>
  <c r="Z38" i="20"/>
  <c r="X40" i="20"/>
  <c r="Z40" i="20" s="1"/>
  <c r="K40" i="7"/>
  <c r="L39" i="7" s="1"/>
  <c r="L40" i="7" s="1"/>
  <c r="M39" i="7" s="1"/>
  <c r="M40" i="7" s="1"/>
  <c r="N39" i="7"/>
  <c r="K40" i="14"/>
  <c r="L39" i="14" s="1"/>
  <c r="L40" i="14" s="1"/>
  <c r="M39" i="14" s="1"/>
  <c r="M40" i="14" s="1"/>
  <c r="N39" i="14"/>
  <c r="K40" i="3"/>
  <c r="L39" i="3" s="1"/>
  <c r="L40" i="3" s="1"/>
  <c r="M39" i="3" s="1"/>
  <c r="M40" i="3" s="1"/>
  <c r="N39" i="3"/>
  <c r="K40" i="5"/>
  <c r="L39" i="5" s="1"/>
  <c r="L40" i="5" s="1"/>
  <c r="M39" i="5" s="1"/>
  <c r="M40" i="5" s="1"/>
  <c r="N39" i="5"/>
  <c r="K40" i="9"/>
  <c r="L39" i="9" s="1"/>
  <c r="L40" i="9" s="1"/>
  <c r="M39" i="9" s="1"/>
  <c r="M40" i="9" s="1"/>
  <c r="N39" i="9"/>
  <c r="K40" i="26"/>
  <c r="L39" i="26" s="1"/>
  <c r="L40" i="26" s="1"/>
  <c r="M39" i="26" s="1"/>
  <c r="M40" i="26" s="1"/>
  <c r="N39" i="26"/>
  <c r="K40" i="10"/>
  <c r="L39" i="10" s="1"/>
  <c r="L40" i="10" s="1"/>
  <c r="M39" i="10" s="1"/>
  <c r="M40" i="10" s="1"/>
  <c r="N39" i="10"/>
  <c r="K40" i="18"/>
  <c r="L39" i="18" s="1"/>
  <c r="L40" i="18" s="1"/>
  <c r="M39" i="18" s="1"/>
  <c r="M40" i="18" s="1"/>
  <c r="N39" i="18"/>
  <c r="K40" i="30"/>
  <c r="L39" i="30" s="1"/>
  <c r="L40" i="30" s="1"/>
  <c r="M39" i="30" s="1"/>
  <c r="M40" i="30" s="1"/>
  <c r="N39" i="30"/>
  <c r="N39" i="13"/>
  <c r="K40" i="13"/>
  <c r="L39" i="13" s="1"/>
  <c r="L40" i="13" s="1"/>
  <c r="M39" i="13" s="1"/>
  <c r="M40" i="13" s="1"/>
  <c r="K40" i="21"/>
  <c r="L39" i="21" s="1"/>
  <c r="L40" i="21" s="1"/>
  <c r="M39" i="21" s="1"/>
  <c r="M40" i="21" s="1"/>
  <c r="N39" i="21"/>
  <c r="K40" i="1"/>
  <c r="L39" i="1" s="1"/>
  <c r="L40" i="1" s="1"/>
  <c r="M39" i="1" s="1"/>
  <c r="M40" i="1" s="1"/>
  <c r="N39" i="1"/>
  <c r="K40" i="12"/>
  <c r="L39" i="12" s="1"/>
  <c r="L40" i="12" s="1"/>
  <c r="M39" i="12" s="1"/>
  <c r="M40" i="12" s="1"/>
  <c r="N39" i="12"/>
  <c r="K40" i="20"/>
  <c r="L39" i="20" s="1"/>
  <c r="L40" i="20" s="1"/>
  <c r="M39" i="20" s="1"/>
  <c r="M40" i="20" s="1"/>
  <c r="N39" i="20"/>
  <c r="K40" i="32"/>
  <c r="L39" i="32" s="1"/>
  <c r="L40" i="32" s="1"/>
  <c r="M39" i="32" s="1"/>
  <c r="M40" i="32" s="1"/>
  <c r="N39" i="32"/>
  <c r="K40" i="15"/>
  <c r="L39" i="15" s="1"/>
  <c r="L40" i="15" s="1"/>
  <c r="M39" i="15" s="1"/>
  <c r="M40" i="15" s="1"/>
  <c r="N39" i="15"/>
  <c r="K40" i="23"/>
  <c r="L39" i="23" s="1"/>
  <c r="L40" i="23" s="1"/>
  <c r="M39" i="23" s="1"/>
  <c r="M40" i="23" s="1"/>
  <c r="N39" i="23"/>
  <c r="K40" i="27"/>
  <c r="L39" i="27" s="1"/>
  <c r="L40" i="27" s="1"/>
  <c r="M39" i="27" s="1"/>
  <c r="M40" i="27" s="1"/>
  <c r="N39" i="27"/>
  <c r="K40" i="2"/>
  <c r="L39" i="2" s="1"/>
  <c r="L40" i="2" s="1"/>
  <c r="M39" i="2" s="1"/>
  <c r="M40" i="2" s="1"/>
  <c r="N39" i="2"/>
  <c r="K40" i="4"/>
  <c r="L39" i="4" s="1"/>
  <c r="L40" i="4" s="1"/>
  <c r="M39" i="4" s="1"/>
  <c r="M40" i="4" s="1"/>
  <c r="N39" i="4"/>
  <c r="K40" i="22"/>
  <c r="L39" i="22" s="1"/>
  <c r="L40" i="22" s="1"/>
  <c r="M39" i="22" s="1"/>
  <c r="M40" i="22" s="1"/>
  <c r="N39" i="22"/>
  <c r="K40" i="8"/>
  <c r="L39" i="8" s="1"/>
  <c r="L40" i="8" s="1"/>
  <c r="M39" i="8" s="1"/>
  <c r="M40" i="8" s="1"/>
  <c r="N39" i="8"/>
  <c r="K40" i="17"/>
  <c r="L39" i="17" s="1"/>
  <c r="L40" i="17" s="1"/>
  <c r="M39" i="17" s="1"/>
  <c r="M40" i="17" s="1"/>
  <c r="N39" i="17"/>
  <c r="K40" i="25"/>
  <c r="L39" i="25" s="1"/>
  <c r="L40" i="25" s="1"/>
  <c r="M39" i="25" s="1"/>
  <c r="M40" i="25" s="1"/>
  <c r="N39" i="25"/>
  <c r="K40" i="6"/>
  <c r="L39" i="6" s="1"/>
  <c r="L40" i="6" s="1"/>
  <c r="M39" i="6" s="1"/>
  <c r="M40" i="6" s="1"/>
  <c r="N39" i="6"/>
  <c r="K40" i="16"/>
  <c r="L39" i="16" s="1"/>
  <c r="L40" i="16" s="1"/>
  <c r="M39" i="16" s="1"/>
  <c r="M40" i="16" s="1"/>
  <c r="N39" i="16"/>
  <c r="K40" i="24"/>
  <c r="L39" i="24" s="1"/>
  <c r="L40" i="24" s="1"/>
  <c r="M39" i="24" s="1"/>
  <c r="M40" i="24" s="1"/>
  <c r="N39" i="24"/>
  <c r="K40" i="11"/>
  <c r="L39" i="11" s="1"/>
  <c r="L40" i="11" s="1"/>
  <c r="M39" i="11" s="1"/>
  <c r="M40" i="11" s="1"/>
  <c r="N39" i="11"/>
  <c r="K40" i="19"/>
  <c r="L39" i="19" s="1"/>
  <c r="L40" i="19" s="1"/>
  <c r="M39" i="19" s="1"/>
  <c r="M40" i="19" s="1"/>
  <c r="N39" i="19"/>
  <c r="K40" i="31"/>
  <c r="L39" i="31" s="1"/>
  <c r="L40" i="31" s="1"/>
  <c r="M39" i="31" s="1"/>
  <c r="M40" i="31" s="1"/>
  <c r="N39" i="31"/>
  <c r="K40" i="28"/>
  <c r="L39" i="28" s="1"/>
  <c r="L40" i="28" s="1"/>
  <c r="M39" i="28" s="1"/>
  <c r="M40" i="28" s="1"/>
  <c r="N39" i="28"/>
  <c r="K40" i="29"/>
  <c r="L39" i="29" s="1"/>
  <c r="L40" i="29" s="1"/>
  <c r="M39" i="29" s="1"/>
  <c r="M40" i="29" s="1"/>
  <c r="N39" i="29"/>
  <c r="N40" i="16" l="1"/>
  <c r="O39" i="16"/>
  <c r="N40" i="14"/>
  <c r="O39" i="14"/>
  <c r="N40" i="13"/>
  <c r="O39" i="13"/>
  <c r="N40" i="29"/>
  <c r="O39" i="29"/>
  <c r="N40" i="11"/>
  <c r="O39" i="11"/>
  <c r="N40" i="25"/>
  <c r="O39" i="25"/>
  <c r="N40" i="8"/>
  <c r="O39" i="8"/>
  <c r="N40" i="4"/>
  <c r="O39" i="4"/>
  <c r="N40" i="27"/>
  <c r="O39" i="27"/>
  <c r="N40" i="15"/>
  <c r="O39" i="15"/>
  <c r="N40" i="20"/>
  <c r="O39" i="20"/>
  <c r="N40" i="1"/>
  <c r="O39" i="1"/>
  <c r="N40" i="18"/>
  <c r="O39" i="18"/>
  <c r="N40" i="26"/>
  <c r="O39" i="26"/>
  <c r="N40" i="5"/>
  <c r="O39" i="5"/>
  <c r="N40" i="31"/>
  <c r="O39" i="31"/>
  <c r="N40" i="28"/>
  <c r="O39" i="28"/>
  <c r="N40" i="19"/>
  <c r="O39" i="19"/>
  <c r="N40" i="24"/>
  <c r="O39" i="24"/>
  <c r="N40" i="6"/>
  <c r="O39" i="6"/>
  <c r="N40" i="17"/>
  <c r="O39" i="17"/>
  <c r="N40" i="22"/>
  <c r="O39" i="22"/>
  <c r="N40" i="2"/>
  <c r="O39" i="2"/>
  <c r="N40" i="23"/>
  <c r="O39" i="23"/>
  <c r="O39" i="32"/>
  <c r="N40" i="32"/>
  <c r="N40" i="12"/>
  <c r="O39" i="12"/>
  <c r="N40" i="21"/>
  <c r="O39" i="21"/>
  <c r="N40" i="30"/>
  <c r="O39" i="30"/>
  <c r="N40" i="10"/>
  <c r="O39" i="10"/>
  <c r="N40" i="9"/>
  <c r="O39" i="9"/>
  <c r="N40" i="3"/>
  <c r="O39" i="3"/>
  <c r="N40" i="7"/>
  <c r="O39" i="7"/>
  <c r="O40" i="3" l="1"/>
  <c r="P39" i="3" s="1"/>
  <c r="P40" i="3" s="1"/>
  <c r="Q39" i="3" s="1"/>
  <c r="Q40" i="3" s="1"/>
  <c r="R39" i="3"/>
  <c r="O40" i="7"/>
  <c r="P39" i="7" s="1"/>
  <c r="P40" i="7" s="1"/>
  <c r="Q39" i="7" s="1"/>
  <c r="Q40" i="7" s="1"/>
  <c r="R39" i="7"/>
  <c r="O40" i="9"/>
  <c r="P39" i="9" s="1"/>
  <c r="P40" i="9" s="1"/>
  <c r="Q39" i="9" s="1"/>
  <c r="Q40" i="9" s="1"/>
  <c r="R39" i="9"/>
  <c r="O40" i="30"/>
  <c r="P39" i="30" s="1"/>
  <c r="P40" i="30" s="1"/>
  <c r="Q39" i="30" s="1"/>
  <c r="Q40" i="30" s="1"/>
  <c r="R39" i="30"/>
  <c r="O40" i="12"/>
  <c r="P39" i="12" s="1"/>
  <c r="P40" i="12" s="1"/>
  <c r="Q39" i="12" s="1"/>
  <c r="Q40" i="12" s="1"/>
  <c r="R39" i="12"/>
  <c r="O40" i="23"/>
  <c r="P39" i="23" s="1"/>
  <c r="P40" i="23" s="1"/>
  <c r="Q39" i="23" s="1"/>
  <c r="Q40" i="23" s="1"/>
  <c r="R39" i="23"/>
  <c r="O40" i="22"/>
  <c r="P39" i="22" s="1"/>
  <c r="P40" i="22" s="1"/>
  <c r="Q39" i="22" s="1"/>
  <c r="Q40" i="22" s="1"/>
  <c r="R39" i="22"/>
  <c r="O40" i="6"/>
  <c r="P39" i="6" s="1"/>
  <c r="P40" i="6" s="1"/>
  <c r="Q39" i="6" s="1"/>
  <c r="Q40" i="6" s="1"/>
  <c r="R39" i="6"/>
  <c r="O40" i="19"/>
  <c r="P39" i="19" s="1"/>
  <c r="P40" i="19" s="1"/>
  <c r="Q39" i="19" s="1"/>
  <c r="Q40" i="19" s="1"/>
  <c r="R39" i="19"/>
  <c r="O40" i="31"/>
  <c r="P39" i="31" s="1"/>
  <c r="P40" i="31" s="1"/>
  <c r="Q39" i="31" s="1"/>
  <c r="Q40" i="31" s="1"/>
  <c r="R39" i="31"/>
  <c r="R39" i="26"/>
  <c r="O40" i="26"/>
  <c r="P39" i="26" s="1"/>
  <c r="P40" i="26" s="1"/>
  <c r="Q39" i="26" s="1"/>
  <c r="Q40" i="26" s="1"/>
  <c r="O40" i="1"/>
  <c r="P39" i="1" s="1"/>
  <c r="P40" i="1" s="1"/>
  <c r="Q39" i="1" s="1"/>
  <c r="Q40" i="1" s="1"/>
  <c r="R39" i="1"/>
  <c r="O40" i="15"/>
  <c r="P39" i="15" s="1"/>
  <c r="P40" i="15" s="1"/>
  <c r="Q39" i="15" s="1"/>
  <c r="Q40" i="15" s="1"/>
  <c r="R39" i="15"/>
  <c r="O40" i="4"/>
  <c r="P39" i="4" s="1"/>
  <c r="P40" i="4" s="1"/>
  <c r="Q39" i="4" s="1"/>
  <c r="Q40" i="4" s="1"/>
  <c r="R39" i="4"/>
  <c r="O40" i="25"/>
  <c r="P39" i="25" s="1"/>
  <c r="P40" i="25" s="1"/>
  <c r="Q39" i="25" s="1"/>
  <c r="Q40" i="25" s="1"/>
  <c r="R39" i="25"/>
  <c r="O40" i="29"/>
  <c r="P39" i="29" s="1"/>
  <c r="P40" i="29" s="1"/>
  <c r="Q39" i="29" s="1"/>
  <c r="Q40" i="29" s="1"/>
  <c r="R39" i="29"/>
  <c r="O40" i="14"/>
  <c r="P39" i="14" s="1"/>
  <c r="P40" i="14" s="1"/>
  <c r="Q39" i="14" s="1"/>
  <c r="Q40" i="14" s="1"/>
  <c r="R39" i="14"/>
  <c r="O40" i="10"/>
  <c r="P39" i="10" s="1"/>
  <c r="P40" i="10" s="1"/>
  <c r="Q39" i="10" s="1"/>
  <c r="Q40" i="10" s="1"/>
  <c r="R39" i="10"/>
  <c r="O40" i="28"/>
  <c r="P39" i="28" s="1"/>
  <c r="P40" i="28" s="1"/>
  <c r="Q39" i="28" s="1"/>
  <c r="Q40" i="28" s="1"/>
  <c r="R39" i="28"/>
  <c r="O40" i="20"/>
  <c r="P39" i="20" s="1"/>
  <c r="P40" i="20" s="1"/>
  <c r="Q39" i="20" s="1"/>
  <c r="Q40" i="20" s="1"/>
  <c r="R39" i="20"/>
  <c r="O40" i="8"/>
  <c r="P39" i="8" s="1"/>
  <c r="P40" i="8" s="1"/>
  <c r="Q39" i="8" s="1"/>
  <c r="Q40" i="8" s="1"/>
  <c r="R39" i="8"/>
  <c r="O40" i="11"/>
  <c r="P39" i="11" s="1"/>
  <c r="P40" i="11" s="1"/>
  <c r="Q39" i="11" s="1"/>
  <c r="Q40" i="11" s="1"/>
  <c r="R39" i="11"/>
  <c r="O40" i="13"/>
  <c r="P39" i="13" s="1"/>
  <c r="P40" i="13" s="1"/>
  <c r="Q39" i="13" s="1"/>
  <c r="Q40" i="13" s="1"/>
  <c r="R39" i="13"/>
  <c r="O40" i="16"/>
  <c r="P39" i="16" s="1"/>
  <c r="P40" i="16" s="1"/>
  <c r="Q39" i="16" s="1"/>
  <c r="Q40" i="16" s="1"/>
  <c r="R39" i="16"/>
  <c r="O40" i="21"/>
  <c r="P39" i="21" s="1"/>
  <c r="P40" i="21" s="1"/>
  <c r="Q39" i="21" s="1"/>
  <c r="Q40" i="21" s="1"/>
  <c r="R39" i="21"/>
  <c r="O40" i="2"/>
  <c r="P39" i="2" s="1"/>
  <c r="P40" i="2" s="1"/>
  <c r="Q39" i="2" s="1"/>
  <c r="Q40" i="2" s="1"/>
  <c r="R39" i="2"/>
  <c r="O40" i="17"/>
  <c r="P39" i="17" s="1"/>
  <c r="P40" i="17" s="1"/>
  <c r="Q39" i="17" s="1"/>
  <c r="Q40" i="17" s="1"/>
  <c r="R39" i="17"/>
  <c r="O40" i="24"/>
  <c r="P39" i="24" s="1"/>
  <c r="P40" i="24" s="1"/>
  <c r="Q39" i="24" s="1"/>
  <c r="Q40" i="24" s="1"/>
  <c r="R39" i="24"/>
  <c r="O40" i="5"/>
  <c r="P39" i="5" s="1"/>
  <c r="P40" i="5" s="1"/>
  <c r="Q39" i="5" s="1"/>
  <c r="Q40" i="5" s="1"/>
  <c r="R39" i="5"/>
  <c r="O40" i="18"/>
  <c r="P39" i="18" s="1"/>
  <c r="P40" i="18" s="1"/>
  <c r="Q39" i="18" s="1"/>
  <c r="Q40" i="18" s="1"/>
  <c r="R39" i="18"/>
  <c r="O40" i="27"/>
  <c r="P39" i="27" s="1"/>
  <c r="P40" i="27" s="1"/>
  <c r="Q39" i="27" s="1"/>
  <c r="Q40" i="27" s="1"/>
  <c r="R39" i="27"/>
  <c r="O40" i="32"/>
  <c r="P39" i="32" s="1"/>
  <c r="P40" i="32" s="1"/>
  <c r="Q39" i="32" s="1"/>
  <c r="Q40" i="32" s="1"/>
  <c r="R39" i="32"/>
  <c r="R40" i="32" l="1"/>
  <c r="S39" i="32"/>
  <c r="R40" i="16"/>
  <c r="S39" i="16"/>
  <c r="R40" i="20"/>
  <c r="S39" i="20"/>
  <c r="R40" i="1"/>
  <c r="S39" i="1"/>
  <c r="R40" i="27"/>
  <c r="S39" i="27"/>
  <c r="R40" i="17"/>
  <c r="S39" i="17"/>
  <c r="R40" i="21"/>
  <c r="S39" i="21"/>
  <c r="R40" i="8"/>
  <c r="S39" i="8"/>
  <c r="R40" i="14"/>
  <c r="S39" i="14"/>
  <c r="R40" i="18"/>
  <c r="S39" i="18"/>
  <c r="R40" i="10"/>
  <c r="S39" i="10"/>
  <c r="R40" i="31"/>
  <c r="S39" i="31"/>
  <c r="R40" i="6"/>
  <c r="S39" i="6"/>
  <c r="R40" i="23"/>
  <c r="S39" i="23"/>
  <c r="R40" i="30"/>
  <c r="S39" i="30"/>
  <c r="R40" i="7"/>
  <c r="S39" i="7"/>
  <c r="R40" i="24"/>
  <c r="S39" i="24"/>
  <c r="R40" i="29"/>
  <c r="S39" i="29"/>
  <c r="R40" i="26"/>
  <c r="S39" i="26"/>
  <c r="R40" i="2"/>
  <c r="S39" i="2"/>
  <c r="R40" i="11"/>
  <c r="S39" i="11"/>
  <c r="R40" i="4"/>
  <c r="S39" i="4"/>
  <c r="R40" i="5"/>
  <c r="S39" i="5"/>
  <c r="R40" i="13"/>
  <c r="S39" i="13"/>
  <c r="R40" i="28"/>
  <c r="S39" i="28"/>
  <c r="R40" i="25"/>
  <c r="S39" i="25"/>
  <c r="R40" i="15"/>
  <c r="S39" i="15"/>
  <c r="R40" i="19"/>
  <c r="S39" i="19"/>
  <c r="R40" i="22"/>
  <c r="S39" i="22"/>
  <c r="R40" i="12"/>
  <c r="S39" i="12"/>
  <c r="R40" i="9"/>
  <c r="S39" i="9"/>
  <c r="R40" i="3"/>
  <c r="S39" i="3"/>
  <c r="S40" i="22" l="1"/>
  <c r="T39" i="22" s="1"/>
  <c r="T40" i="22" s="1"/>
  <c r="U39" i="22" s="1"/>
  <c r="U40" i="22" s="1"/>
  <c r="V40" i="22" s="1"/>
  <c r="W40" i="22" s="1"/>
  <c r="V39" i="22"/>
  <c r="S40" i="5"/>
  <c r="T39" i="5" s="1"/>
  <c r="T40" i="5" s="1"/>
  <c r="U39" i="5" s="1"/>
  <c r="U40" i="5" s="1"/>
  <c r="V40" i="5" s="1"/>
  <c r="W40" i="5" s="1"/>
  <c r="V39" i="5"/>
  <c r="S40" i="3"/>
  <c r="T39" i="3" s="1"/>
  <c r="T40" i="3" s="1"/>
  <c r="U39" i="3" s="1"/>
  <c r="U40" i="3" s="1"/>
  <c r="V40" i="3" s="1"/>
  <c r="W40" i="3" s="1"/>
  <c r="V39" i="3"/>
  <c r="S40" i="12"/>
  <c r="T39" i="12" s="1"/>
  <c r="T40" i="12" s="1"/>
  <c r="U39" i="12" s="1"/>
  <c r="U40" i="12" s="1"/>
  <c r="V40" i="12" s="1"/>
  <c r="W40" i="12" s="1"/>
  <c r="V39" i="12"/>
  <c r="S40" i="19"/>
  <c r="T39" i="19" s="1"/>
  <c r="T40" i="19" s="1"/>
  <c r="U39" i="19" s="1"/>
  <c r="U40" i="19" s="1"/>
  <c r="V40" i="19" s="1"/>
  <c r="W40" i="19" s="1"/>
  <c r="V39" i="19"/>
  <c r="V39" i="25"/>
  <c r="S40" i="25"/>
  <c r="T39" i="25" s="1"/>
  <c r="T40" i="25" s="1"/>
  <c r="U39" i="25" s="1"/>
  <c r="U40" i="25" s="1"/>
  <c r="V40" i="25" s="1"/>
  <c r="W40" i="25" s="1"/>
  <c r="S40" i="13"/>
  <c r="T39" i="13" s="1"/>
  <c r="T40" i="13" s="1"/>
  <c r="U39" i="13" s="1"/>
  <c r="U40" i="13" s="1"/>
  <c r="V40" i="13" s="1"/>
  <c r="W40" i="13" s="1"/>
  <c r="V39" i="13"/>
  <c r="S40" i="4"/>
  <c r="T39" i="4" s="1"/>
  <c r="T40" i="4" s="1"/>
  <c r="U39" i="4" s="1"/>
  <c r="U40" i="4" s="1"/>
  <c r="V40" i="4" s="1"/>
  <c r="W40" i="4" s="1"/>
  <c r="V39" i="4"/>
  <c r="S40" i="2"/>
  <c r="T39" i="2" s="1"/>
  <c r="T40" i="2" s="1"/>
  <c r="U39" i="2" s="1"/>
  <c r="U40" i="2" s="1"/>
  <c r="V40" i="2" s="1"/>
  <c r="W40" i="2" s="1"/>
  <c r="V39" i="2"/>
  <c r="S40" i="29"/>
  <c r="T39" i="29" s="1"/>
  <c r="T40" i="29" s="1"/>
  <c r="U39" i="29" s="1"/>
  <c r="U40" i="29" s="1"/>
  <c r="V40" i="29" s="1"/>
  <c r="W40" i="29" s="1"/>
  <c r="V39" i="29"/>
  <c r="S40" i="7"/>
  <c r="T39" i="7" s="1"/>
  <c r="T40" i="7" s="1"/>
  <c r="U39" i="7" s="1"/>
  <c r="U40" i="7" s="1"/>
  <c r="V40" i="7" s="1"/>
  <c r="W40" i="7" s="1"/>
  <c r="V39" i="7"/>
  <c r="S40" i="23"/>
  <c r="T39" i="23" s="1"/>
  <c r="T40" i="23" s="1"/>
  <c r="U39" i="23" s="1"/>
  <c r="U40" i="23" s="1"/>
  <c r="V40" i="23" s="1"/>
  <c r="W40" i="23" s="1"/>
  <c r="V39" i="23"/>
  <c r="S40" i="31"/>
  <c r="T39" i="31" s="1"/>
  <c r="T40" i="31" s="1"/>
  <c r="U39" i="31" s="1"/>
  <c r="U40" i="31" s="1"/>
  <c r="V40" i="31" s="1"/>
  <c r="W40" i="31" s="1"/>
  <c r="V39" i="31"/>
  <c r="S40" i="18"/>
  <c r="T39" i="18" s="1"/>
  <c r="T40" i="18" s="1"/>
  <c r="U39" i="18" s="1"/>
  <c r="U40" i="18" s="1"/>
  <c r="V40" i="18" s="1"/>
  <c r="W40" i="18" s="1"/>
  <c r="V39" i="18"/>
  <c r="S40" i="8"/>
  <c r="T39" i="8" s="1"/>
  <c r="T40" i="8" s="1"/>
  <c r="U39" i="8" s="1"/>
  <c r="U40" i="8" s="1"/>
  <c r="V40" i="8" s="1"/>
  <c r="W40" i="8" s="1"/>
  <c r="V39" i="8"/>
  <c r="S40" i="17"/>
  <c r="T39" i="17" s="1"/>
  <c r="T40" i="17" s="1"/>
  <c r="U39" i="17" s="1"/>
  <c r="U40" i="17" s="1"/>
  <c r="V40" i="17" s="1"/>
  <c r="W40" i="17" s="1"/>
  <c r="V39" i="17"/>
  <c r="S40" i="1"/>
  <c r="T39" i="1" s="1"/>
  <c r="T40" i="1" s="1"/>
  <c r="U39" i="1" s="1"/>
  <c r="U40" i="1" s="1"/>
  <c r="V40" i="1" s="1"/>
  <c r="W40" i="1" s="1"/>
  <c r="V39" i="1"/>
  <c r="S40" i="16"/>
  <c r="T39" i="16" s="1"/>
  <c r="T40" i="16" s="1"/>
  <c r="U39" i="16" s="1"/>
  <c r="U40" i="16" s="1"/>
  <c r="V40" i="16" s="1"/>
  <c r="W40" i="16" s="1"/>
  <c r="V39" i="16"/>
  <c r="S40" i="28"/>
  <c r="T39" i="28" s="1"/>
  <c r="T40" i="28" s="1"/>
  <c r="U39" i="28" s="1"/>
  <c r="U40" i="28" s="1"/>
  <c r="V40" i="28" s="1"/>
  <c r="W40" i="28" s="1"/>
  <c r="V39" i="28"/>
  <c r="S40" i="24"/>
  <c r="T39" i="24" s="1"/>
  <c r="T40" i="24" s="1"/>
  <c r="U39" i="24" s="1"/>
  <c r="U40" i="24" s="1"/>
  <c r="V40" i="24" s="1"/>
  <c r="W40" i="24" s="1"/>
  <c r="V39" i="24"/>
  <c r="S40" i="6"/>
  <c r="T39" i="6" s="1"/>
  <c r="T40" i="6" s="1"/>
  <c r="U39" i="6" s="1"/>
  <c r="U40" i="6" s="1"/>
  <c r="V40" i="6" s="1"/>
  <c r="W40" i="6" s="1"/>
  <c r="V39" i="6"/>
  <c r="S40" i="14"/>
  <c r="T39" i="14" s="1"/>
  <c r="T40" i="14" s="1"/>
  <c r="U39" i="14" s="1"/>
  <c r="U40" i="14" s="1"/>
  <c r="V40" i="14" s="1"/>
  <c r="W40" i="14" s="1"/>
  <c r="V39" i="14"/>
  <c r="S40" i="21"/>
  <c r="T39" i="21" s="1"/>
  <c r="T40" i="21" s="1"/>
  <c r="U39" i="21" s="1"/>
  <c r="U40" i="21" s="1"/>
  <c r="V40" i="21" s="1"/>
  <c r="W40" i="21" s="1"/>
  <c r="V39" i="21"/>
  <c r="S40" i="27"/>
  <c r="T39" i="27" s="1"/>
  <c r="T40" i="27" s="1"/>
  <c r="U39" i="27" s="1"/>
  <c r="U40" i="27" s="1"/>
  <c r="V40" i="27" s="1"/>
  <c r="W40" i="27" s="1"/>
  <c r="V39" i="27"/>
  <c r="S40" i="20"/>
  <c r="T39" i="20" s="1"/>
  <c r="T40" i="20" s="1"/>
  <c r="U39" i="20" s="1"/>
  <c r="U40" i="20" s="1"/>
  <c r="V40" i="20" s="1"/>
  <c r="W40" i="20" s="1"/>
  <c r="V39" i="20"/>
  <c r="S40" i="32"/>
  <c r="T39" i="32" s="1"/>
  <c r="T40" i="32" s="1"/>
  <c r="U39" i="32" s="1"/>
  <c r="U40" i="32" s="1"/>
  <c r="V40" i="32" s="1"/>
  <c r="W40" i="32" s="1"/>
  <c r="V39" i="32"/>
  <c r="S40" i="9"/>
  <c r="T39" i="9" s="1"/>
  <c r="T40" i="9" s="1"/>
  <c r="U39" i="9" s="1"/>
  <c r="U40" i="9" s="1"/>
  <c r="V40" i="9" s="1"/>
  <c r="W40" i="9" s="1"/>
  <c r="V39" i="9"/>
  <c r="S40" i="15"/>
  <c r="T39" i="15" s="1"/>
  <c r="T40" i="15" s="1"/>
  <c r="U39" i="15" s="1"/>
  <c r="U40" i="15" s="1"/>
  <c r="V40" i="15" s="1"/>
  <c r="W40" i="15" s="1"/>
  <c r="V39" i="15"/>
  <c r="S40" i="11"/>
  <c r="T39" i="11" s="1"/>
  <c r="T40" i="11" s="1"/>
  <c r="U39" i="11" s="1"/>
  <c r="U40" i="11" s="1"/>
  <c r="V40" i="11" s="1"/>
  <c r="W40" i="11" s="1"/>
  <c r="V39" i="11"/>
  <c r="V39" i="26"/>
  <c r="S40" i="26"/>
  <c r="T39" i="26" s="1"/>
  <c r="T40" i="26" s="1"/>
  <c r="U39" i="26" s="1"/>
  <c r="U40" i="26" s="1"/>
  <c r="V40" i="26" s="1"/>
  <c r="W40" i="26" s="1"/>
  <c r="V39" i="30"/>
  <c r="S40" i="30"/>
  <c r="T39" i="30" s="1"/>
  <c r="T40" i="30" s="1"/>
  <c r="U39" i="30" s="1"/>
  <c r="U40" i="30" s="1"/>
  <c r="V40" i="30" s="1"/>
  <c r="W40" i="30" s="1"/>
  <c r="S40" i="10"/>
  <c r="T39" i="10" s="1"/>
  <c r="T40" i="10" s="1"/>
  <c r="U39" i="10" s="1"/>
  <c r="U40" i="10" s="1"/>
  <c r="V40" i="10" s="1"/>
  <c r="W40" i="10" s="1"/>
  <c r="V39" i="10"/>
</calcChain>
</file>

<file path=xl/sharedStrings.xml><?xml version="1.0" encoding="utf-8"?>
<sst xmlns="http://schemas.openxmlformats.org/spreadsheetml/2006/main" count="3360" uniqueCount="98">
  <si>
    <t>Northern Cape: Joe Morolong (NC451) - Table C7 Quarterly Budgeted Cash Flows ( All ) for 2nd Quarter ended 31 December 2021 (Figures Finalised as at 2022/01/29)</t>
  </si>
  <si>
    <t>Description</t>
  </si>
  <si>
    <t>2020/21</t>
  </si>
  <si>
    <t>2021/22</t>
  </si>
  <si>
    <t>Budget year 2021/22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</si>
  <si>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</si>
  <si>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</si>
  <si>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</si>
  <si>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</si>
  <si>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</si>
  <si>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</si>
  <si>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</si>
  <si>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</si>
  <si>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</si>
  <si>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</si>
  <si>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</si>
  <si>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</si>
  <si>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</si>
  <si>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</si>
  <si>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</si>
  <si>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</si>
  <si>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</si>
  <si>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</si>
  <si>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</si>
  <si>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</si>
  <si>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</si>
  <si>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</si>
  <si>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</si>
  <si>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</si>
  <si>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</si>
  <si>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</si>
  <si>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</si>
  <si>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</si>
  <si>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</si>
  <si>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</si>
  <si>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</si>
  <si>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</si>
  <si>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</si>
  <si>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</si>
  <si>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</si>
  <si>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</si>
  <si>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</si>
  <si>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</si>
  <si>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</si>
  <si>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Grants</t>
  </si>
  <si>
    <t>NET CASH FROM/(USED) OPERATING ACTIVITIES</t>
  </si>
  <si>
    <t/>
  </si>
  <si>
    <t>CASH FLOWS FROM INVESTING ACTIVITIES</t>
  </si>
  <si>
    <t>Proceeds on disposal of PPE</t>
  </si>
  <si>
    <t>Decrease (Increase) in non-current debtors (not used)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</si>
  <si>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</si>
  <si>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</si>
  <si>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</si>
  <si>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</si>
  <si>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</si>
  <si>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</si>
  <si>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</si>
  <si>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</si>
  <si>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</si>
  <si>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</si>
  <si>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</si>
  <si>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</si>
  <si>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</si>
  <si>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</si>
  <si>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Northern Cape: Ga-Segonyana (NC452) - Table C7 Quarterly Budgeted Cash Flows ( All ) for 2nd Quarter ended 31 December 2021 (Figures Finalised as at 2022/01/29)</t>
  </si>
  <si>
    <t>Northern Cape: Gamagara (NC453) - Table C7 Quarterly Budgeted Cash Flows ( All ) for 2nd Quarter ended 31 December 2021 (Figures Finalised as at 2022/01/29)</t>
  </si>
  <si>
    <t>Northern Cape: John Taolo Gaetsewe (DC45) - Table C7 Quarterly Budgeted Cash Flows ( All ) for 2nd Quarter ended 31 December 2021 (Figures Finalised as at 2022/01/29)</t>
  </si>
  <si>
    <t>Northern Cape: Richtersveld (NC061) - Table C7 Quarterly Budgeted Cash Flows ( All ) for 2nd Quarter ended 31 December 2021 (Figures Finalised as at 2022/01/29)</t>
  </si>
  <si>
    <t>Northern Cape: Nama Khoi (NC062) - Table C7 Quarterly Budgeted Cash Flows ( All ) for 2nd Quarter ended 31 December 2021 (Figures Finalised as at 2022/01/29)</t>
  </si>
  <si>
    <t>Northern Cape: Kamiesberg (NC064) - Table C7 Quarterly Budgeted Cash Flows ( All ) for 2nd Quarter ended 31 December 2021 (Figures Finalised as at 2022/01/29)</t>
  </si>
  <si>
    <t>Northern Cape: Hantam (NC065) - Table C7 Quarterly Budgeted Cash Flows ( All ) for 2nd Quarter ended 31 December 2021 (Figures Finalised as at 2022/01/29)</t>
  </si>
  <si>
    <t>Northern Cape: Karoo Hoogland (NC066) - Table C7 Quarterly Budgeted Cash Flows ( All ) for 2nd Quarter ended 31 December 2021 (Figures Finalised as at 2022/01/29)</t>
  </si>
  <si>
    <t>Northern Cape: Khai-Ma (NC067) - Table C7 Quarterly Budgeted Cash Flows ( All ) for 2nd Quarter ended 31 December 2021 (Figures Finalised as at 2022/01/29)</t>
  </si>
  <si>
    <t>Northern Cape: Namakwa (DC6) - Table C7 Quarterly Budgeted Cash Flows ( All ) for 2nd Quarter ended 31 December 2021 (Figures Finalised as at 2022/01/29)</t>
  </si>
  <si>
    <t>Northern Cape: Ubuntu (NC071) - Table C7 Quarterly Budgeted Cash Flows ( All ) for 2nd Quarter ended 31 December 2021 (Figures Finalised as at 2022/01/29)</t>
  </si>
  <si>
    <t>Northern Cape: Umsobomvu (NC072) - Table C7 Quarterly Budgeted Cash Flows ( All ) for 2nd Quarter ended 31 December 2021 (Figures Finalised as at 2022/01/29)</t>
  </si>
  <si>
    <t>Northern Cape: Emthanjeni (NC073) - Table C7 Quarterly Budgeted Cash Flows ( All ) for 2nd Quarter ended 31 December 2021 (Figures Finalised as at 2022/01/29)</t>
  </si>
  <si>
    <t>Northern Cape: Kareeberg (NC074) - Table C7 Quarterly Budgeted Cash Flows ( All ) for 2nd Quarter ended 31 December 2021 (Figures Finalised as at 2022/01/29)</t>
  </si>
  <si>
    <t>Northern Cape: Renosterberg (NC075) - Table C7 Quarterly Budgeted Cash Flows ( All ) for 2nd Quarter ended 31 December 2021 (Figures Finalised as at 2022/01/29)</t>
  </si>
  <si>
    <t>Northern Cape: Thembelihle (NC076) - Table C7 Quarterly Budgeted Cash Flows ( All ) for 2nd Quarter ended 31 December 2021 (Figures Finalised as at 2022/01/29)</t>
  </si>
  <si>
    <t>Northern Cape: Siyathemba (NC077) - Table C7 Quarterly Budgeted Cash Flows ( All ) for 2nd Quarter ended 31 December 2021 (Figures Finalised as at 2022/01/29)</t>
  </si>
  <si>
    <t>Northern Cape: Siyancuma (NC078) - Table C7 Quarterly Budgeted Cash Flows ( All ) for 2nd Quarter ended 31 December 2021 (Figures Finalised as at 2022/01/29)</t>
  </si>
  <si>
    <t>Northern Cape: Pixley Ka Seme (NC) (DC7) - Table C7 Quarterly Budgeted Cash Flows ( All ) for 2nd Quarter ended 31 December 2021 (Figures Finalised as at 2022/01/29)</t>
  </si>
  <si>
    <t>Northern Cape: !Kai! Garib (NC082) - Table C7 Quarterly Budgeted Cash Flows ( All ) for 2nd Quarter ended 31 December 2021 (Figures Finalised as at 2022/01/29)</t>
  </si>
  <si>
    <t>Northern Cape: !Kheis (NC084) - Table C7 Quarterly Budgeted Cash Flows ( All ) for 2nd Quarter ended 31 December 2021 (Figures Finalised as at 2022/01/29)</t>
  </si>
  <si>
    <t>Northern Cape: Tsantsabane (NC085) - Table C7 Quarterly Budgeted Cash Flows ( All ) for 2nd Quarter ended 31 December 2021 (Figures Finalised as at 2022/01/29)</t>
  </si>
  <si>
    <t>Northern Cape: Kgatelopele (NC086) - Table C7 Quarterly Budgeted Cash Flows ( All ) for 2nd Quarter ended 31 December 2021 (Figures Finalised as at 2022/01/29)</t>
  </si>
  <si>
    <t>Northern Cape: Dawid Kruiper (NC087) - Table C7 Quarterly Budgeted Cash Flows ( All ) for 2nd Quarter ended 31 December 2021 (Figures Finalised as at 2022/01/29)</t>
  </si>
  <si>
    <t>Northern Cape: Z F Mgcawu (DC8) - Table C7 Quarterly Budgeted Cash Flows ( All ) for 2nd Quarter ended 31 December 2021 (Figures Finalised as at 2022/01/29)</t>
  </si>
  <si>
    <t>Northern Cape: Sol Plaatje (NC091) - Table C7 Quarterly Budgeted Cash Flows ( All ) for 2nd Quarter ended 31 December 2021 (Figures Finalised as at 2022/01/29)</t>
  </si>
  <si>
    <t>Northern Cape: Dikgatlong (NC092) - Table C7 Quarterly Budgeted Cash Flows ( All ) for 2nd Quarter ended 31 December 2021 (Figures Finalised as at 2022/01/29)</t>
  </si>
  <si>
    <t>Northern Cape: Magareng (NC093) - Table C7 Quarterly Budgeted Cash Flows ( All ) for 2nd Quarter ended 31 December 2021 (Figures Finalised as at 2022/01/29)</t>
  </si>
  <si>
    <t>Northern Cape: Phokwane (NC094) - Table C7 Quarterly Budgeted Cash Flows ( All ) for 2nd Quarter ended 31 December 2021 (Figures Finalised as at 2022/01/29)</t>
  </si>
  <si>
    <t>Northern Cape: Frances Baard (DC9) - Table C7 Quarterly Budgeted Cash Flows ( All ) for 2nd Quarter ended 31 December 2021 (Figures Finalised as at 2022/01/29)</t>
  </si>
  <si>
    <t>Summary - Table C7 Quarterly Budgeted Cash Flows ( All ) for 2nd Quarter ended 31 December 2021 (Figures Finalised as at 2022/01/29)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</si>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</sst>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Fill="1" applyBorder="1" applyAlignment="1">
      <alignment vertical="center"/>
    </xf>
    <xf numFmtId="166" fontId="2" fillId="0" borderId="17" xfId="0" applyNumberFormat="1" applyFont="1" applyFill="1" applyBorder="1" applyProtection="1"/>
    <xf numFmtId="0" fontId="2" fillId="0" borderId="2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left" vertical="center"/>
    </xf>
    <xf numFmtId="0" fontId="2" fillId="0" borderId="9" xfId="0" applyFont="1" applyFill="1" applyBorder="1" applyAlignment="1" applyProtection="1">
      <alignment vertical="center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Protection="1"/>
    <xf numFmtId="0" fontId="3" fillId="0" borderId="3" xfId="0" applyFont="1" applyFill="1" applyBorder="1" applyAlignment="1" applyProtection="1">
      <alignment horizontal="center"/>
    </xf>
    <xf numFmtId="166" fontId="2" fillId="0" borderId="14" xfId="0" applyNumberFormat="1" applyFont="1" applyFill="1" applyBorder="1" applyAlignment="1" applyProtection="1">
      <alignment horizontal="center"/>
    </xf>
    <xf numFmtId="166" fontId="2" fillId="0" borderId="15" xfId="0" applyNumberFormat="1" applyFont="1" applyFill="1" applyBorder="1" applyAlignment="1" applyProtection="1">
      <alignment horizontal="center"/>
    </xf>
    <xf numFmtId="166" fontId="2" fillId="0" borderId="3" xfId="0" applyNumberFormat="1" applyFont="1" applyFill="1" applyBorder="1" applyAlignment="1" applyProtection="1">
      <alignment horizontal="center"/>
    </xf>
    <xf numFmtId="165" fontId="2" fillId="0" borderId="3" xfId="0" applyNumberFormat="1" applyFont="1" applyFill="1" applyBorder="1" applyAlignment="1" applyProtection="1">
      <alignment horizontal="center"/>
    </xf>
    <xf numFmtId="166" fontId="2" fillId="0" borderId="16" xfId="0" applyNumberFormat="1" applyFont="1" applyFill="1" applyBorder="1" applyAlignment="1" applyProtection="1">
      <alignment horizontal="center"/>
    </xf>
    <xf numFmtId="0" fontId="3" fillId="0" borderId="17" xfId="0" applyFont="1" applyFill="1" applyBorder="1" applyAlignment="1" applyProtection="1">
      <alignment horizontal="center"/>
    </xf>
    <xf numFmtId="166" fontId="3" fillId="0" borderId="18" xfId="0" applyNumberFormat="1" applyFont="1" applyFill="1" applyBorder="1" applyProtection="1"/>
    <xf numFmtId="166" fontId="3" fillId="0" borderId="19" xfId="0" applyNumberFormat="1" applyFont="1" applyFill="1" applyBorder="1" applyProtection="1"/>
    <xf numFmtId="166" fontId="3" fillId="0" borderId="17" xfId="0" applyNumberFormat="1" applyFont="1" applyFill="1" applyBorder="1" applyProtection="1"/>
    <xf numFmtId="165" fontId="3" fillId="0" borderId="17" xfId="0" applyNumberFormat="1" applyFont="1" applyFill="1" applyBorder="1" applyProtection="1"/>
    <xf numFmtId="166" fontId="3" fillId="0" borderId="20" xfId="0" applyNumberFormat="1" applyFont="1" applyFill="1" applyBorder="1" applyProtection="1"/>
    <xf numFmtId="0" fontId="3" fillId="0" borderId="13" xfId="0" applyFont="1" applyFill="1" applyBorder="1" applyAlignment="1" applyProtection="1">
      <alignment horizontal="left" indent="1"/>
    </xf>
    <xf numFmtId="0" fontId="2" fillId="0" borderId="21" xfId="0" applyFont="1" applyFill="1" applyBorder="1" applyProtection="1"/>
    <xf numFmtId="0" fontId="3" fillId="0" borderId="22" xfId="0" applyFont="1" applyFill="1" applyBorder="1" applyAlignment="1" applyProtection="1">
      <alignment horizontal="center"/>
    </xf>
    <xf numFmtId="166" fontId="2" fillId="0" borderId="23" xfId="0" applyNumberFormat="1" applyFont="1" applyFill="1" applyBorder="1" applyProtection="1"/>
    <xf numFmtId="166" fontId="2" fillId="0" borderId="24" xfId="0" applyNumberFormat="1" applyFont="1" applyFill="1" applyBorder="1" applyProtection="1"/>
    <xf numFmtId="166" fontId="2" fillId="0" borderId="22" xfId="0" applyNumberFormat="1" applyFont="1" applyFill="1" applyBorder="1" applyProtection="1"/>
    <xf numFmtId="165" fontId="2" fillId="0" borderId="22" xfId="0" applyNumberFormat="1" applyFont="1" applyFill="1" applyBorder="1" applyProtection="1"/>
    <xf numFmtId="166" fontId="2" fillId="0" borderId="25" xfId="0" applyNumberFormat="1" applyFont="1" applyFill="1" applyBorder="1" applyProtection="1"/>
    <xf numFmtId="0" fontId="3" fillId="0" borderId="13" xfId="0" applyFont="1" applyFill="1" applyBorder="1" applyProtection="1"/>
    <xf numFmtId="166" fontId="2" fillId="0" borderId="18" xfId="0" applyNumberFormat="1" applyFont="1" applyFill="1" applyBorder="1" applyProtection="1"/>
    <xf numFmtId="166" fontId="2" fillId="0" borderId="19" xfId="0" applyNumberFormat="1" applyFont="1" applyFill="1" applyBorder="1" applyProtection="1"/>
    <xf numFmtId="165" fontId="2" fillId="0" borderId="17" xfId="0" applyNumberFormat="1" applyFont="1" applyFill="1" applyBorder="1" applyProtection="1"/>
    <xf numFmtId="166" fontId="2" fillId="0" borderId="20" xfId="0" applyNumberFormat="1" applyFont="1" applyFill="1" applyBorder="1" applyProtection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Fill="1" applyBorder="1" applyAlignment="1" applyProtection="1">
      <alignment horizontal="left" indent="1"/>
    </xf>
    <xf numFmtId="0" fontId="3" fillId="0" borderId="9" xfId="0" applyFont="1" applyFill="1" applyBorder="1" applyAlignment="1" applyProtection="1">
      <alignment horizontal="center"/>
    </xf>
    <xf numFmtId="166" fontId="2" fillId="0" borderId="26" xfId="0" applyNumberFormat="1" applyFont="1" applyFill="1" applyBorder="1" applyProtection="1"/>
    <xf numFmtId="166" fontId="2" fillId="0" borderId="27" xfId="0" applyNumberFormat="1" applyFont="1" applyFill="1" applyBorder="1" applyProtection="1"/>
    <xf numFmtId="166" fontId="2" fillId="0" borderId="9" xfId="0" applyNumberFormat="1" applyFont="1" applyFill="1" applyBorder="1" applyProtection="1"/>
    <xf numFmtId="165" fontId="2" fillId="0" borderId="9" xfId="0" applyNumberFormat="1" applyFont="1" applyFill="1" applyBorder="1" applyProtection="1"/>
    <xf numFmtId="166" fontId="2" fillId="0" borderId="28" xfId="0" applyNumberFormat="1" applyFont="1" applyFill="1" applyBorder="1" applyProtection="1"/>
    <xf numFmtId="0" fontId="4" fillId="0" borderId="0" xfId="0" applyFont="1" applyBorder="1" applyProtection="1"/>
    <xf numFmtId="0" fontId="3" fillId="0" borderId="0" xfId="0" applyFont="1" applyProtection="1"/>
    <xf numFmtId="0" fontId="5" fillId="0" borderId="0" xfId="0" applyFont="1" applyBorder="1" applyProtection="1"/>
    <xf numFmtId="0" fontId="2" fillId="0" borderId="1" xfId="0" applyFont="1" applyBorder="1" applyAlignment="1" applyProtection="1"/>
    <xf numFmtId="0" fontId="2" fillId="0" borderId="5" xfId="0" applyFont="1" applyFill="1" applyBorder="1" applyAlignment="1" applyProtection="1">
      <alignment horizontal="center" vertical="center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38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94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821903722</v>
      </c>
      <c r="D6" s="18"/>
      <c r="E6" s="19">
        <v>1198635217</v>
      </c>
      <c r="F6" s="20">
        <v>1198635217</v>
      </c>
      <c r="G6" s="20">
        <v>53915458</v>
      </c>
      <c r="H6" s="20">
        <v>42521051</v>
      </c>
      <c r="I6" s="20">
        <v>81887863</v>
      </c>
      <c r="J6" s="20">
        <v>178324372</v>
      </c>
      <c r="K6" s="20">
        <v>70860067</v>
      </c>
      <c r="L6" s="20">
        <v>68726926</v>
      </c>
      <c r="M6" s="20">
        <v>61863888</v>
      </c>
      <c r="N6" s="20">
        <v>201450881</v>
      </c>
      <c r="O6" s="20"/>
      <c r="P6" s="20"/>
      <c r="Q6" s="20"/>
      <c r="R6" s="20"/>
      <c r="S6" s="20"/>
      <c r="T6" s="20"/>
      <c r="U6" s="20"/>
      <c r="V6" s="20"/>
      <c r="W6" s="20">
        <v>379775253</v>
      </c>
      <c r="X6" s="20">
        <v>596165817</v>
      </c>
      <c r="Y6" s="20">
        <v>-216390564</v>
      </c>
      <c r="Z6" s="21">
        <v>-36.297043176495983</v>
      </c>
      <c r="AA6" s="22">
        <v>1198635217</v>
      </c>
    </row>
    <row r="7" spans="1:27" ht="13.5" x14ac:dyDescent="0.25">
      <c r="A7" s="23" t="s">
        <v>35</v>
      </c>
      <c r="B7" s="17" t="s">
        <v>32</v>
      </c>
      <c r="C7" s="18">
        <v>2942374742</v>
      </c>
      <c r="D7" s="18"/>
      <c r="E7" s="19">
        <v>3050662411</v>
      </c>
      <c r="F7" s="20">
        <v>3050662411</v>
      </c>
      <c r="G7" s="20">
        <v>867444680</v>
      </c>
      <c r="H7" s="20">
        <v>274490549</v>
      </c>
      <c r="I7" s="20">
        <v>242326429</v>
      </c>
      <c r="J7" s="20">
        <v>1384261658</v>
      </c>
      <c r="K7" s="20">
        <v>215080948</v>
      </c>
      <c r="L7" s="20">
        <v>215768429</v>
      </c>
      <c r="M7" s="20">
        <v>223668454</v>
      </c>
      <c r="N7" s="20">
        <v>654517831</v>
      </c>
      <c r="O7" s="20"/>
      <c r="P7" s="20"/>
      <c r="Q7" s="20"/>
      <c r="R7" s="20"/>
      <c r="S7" s="20"/>
      <c r="T7" s="20"/>
      <c r="U7" s="20"/>
      <c r="V7" s="20"/>
      <c r="W7" s="20">
        <v>2038779489</v>
      </c>
      <c r="X7" s="20">
        <v>1527189000</v>
      </c>
      <c r="Y7" s="20">
        <v>511590489</v>
      </c>
      <c r="Z7" s="21">
        <v>33.49883275743867</v>
      </c>
      <c r="AA7" s="22">
        <v>3050662411</v>
      </c>
    </row>
    <row r="8" spans="1:27" ht="13.5" x14ac:dyDescent="0.25">
      <c r="A8" s="23" t="s">
        <v>36</v>
      </c>
      <c r="B8" s="17" t="s">
        <v>32</v>
      </c>
      <c r="C8" s="18">
        <v>189473469</v>
      </c>
      <c r="D8" s="18"/>
      <c r="E8" s="19">
        <v>606965611</v>
      </c>
      <c r="F8" s="20">
        <v>606965611</v>
      </c>
      <c r="G8" s="20">
        <v>321333412</v>
      </c>
      <c r="H8" s="20">
        <v>102490040</v>
      </c>
      <c r="I8" s="20">
        <v>82426989</v>
      </c>
      <c r="J8" s="20">
        <v>506250441</v>
      </c>
      <c r="K8" s="20">
        <v>38262678</v>
      </c>
      <c r="L8" s="20">
        <v>119940004</v>
      </c>
      <c r="M8" s="20">
        <v>197678599</v>
      </c>
      <c r="N8" s="20">
        <v>355881281</v>
      </c>
      <c r="O8" s="20"/>
      <c r="P8" s="20"/>
      <c r="Q8" s="20"/>
      <c r="R8" s="20"/>
      <c r="S8" s="20"/>
      <c r="T8" s="20"/>
      <c r="U8" s="20"/>
      <c r="V8" s="20"/>
      <c r="W8" s="20">
        <v>862131722</v>
      </c>
      <c r="X8" s="20">
        <v>293984209</v>
      </c>
      <c r="Y8" s="20">
        <v>568147513</v>
      </c>
      <c r="Z8" s="21">
        <v>193.25783345050348</v>
      </c>
      <c r="AA8" s="22">
        <v>606965611</v>
      </c>
    </row>
    <row r="9" spans="1:27" ht="13.5" x14ac:dyDescent="0.25">
      <c r="A9" s="23" t="s">
        <v>37</v>
      </c>
      <c r="B9" s="17" t="s">
        <v>6</v>
      </c>
      <c r="C9" s="18">
        <v>977914173</v>
      </c>
      <c r="D9" s="18"/>
      <c r="E9" s="19">
        <v>2239231575</v>
      </c>
      <c r="F9" s="20">
        <v>2239231575</v>
      </c>
      <c r="G9" s="20">
        <v>399300273</v>
      </c>
      <c r="H9" s="20">
        <v>67518807</v>
      </c>
      <c r="I9" s="20">
        <v>9901913</v>
      </c>
      <c r="J9" s="20">
        <v>476720993</v>
      </c>
      <c r="K9" s="20">
        <v>4516364</v>
      </c>
      <c r="L9" s="20">
        <v>14817260</v>
      </c>
      <c r="M9" s="20">
        <v>205631586</v>
      </c>
      <c r="N9" s="20">
        <v>224965210</v>
      </c>
      <c r="O9" s="20"/>
      <c r="P9" s="20"/>
      <c r="Q9" s="20"/>
      <c r="R9" s="20"/>
      <c r="S9" s="20"/>
      <c r="T9" s="20"/>
      <c r="U9" s="20"/>
      <c r="V9" s="20"/>
      <c r="W9" s="20">
        <v>701686203</v>
      </c>
      <c r="X9" s="20">
        <v>1107499128</v>
      </c>
      <c r="Y9" s="20">
        <v>-405812925</v>
      </c>
      <c r="Z9" s="21">
        <v>-36.642279414959503</v>
      </c>
      <c r="AA9" s="22">
        <v>2239231575</v>
      </c>
    </row>
    <row r="10" spans="1:27" ht="13.5" x14ac:dyDescent="0.25">
      <c r="A10" s="23" t="s">
        <v>38</v>
      </c>
      <c r="B10" s="17" t="s">
        <v>6</v>
      </c>
      <c r="C10" s="18">
        <v>81546915</v>
      </c>
      <c r="D10" s="18"/>
      <c r="E10" s="19">
        <v>1156864975</v>
      </c>
      <c r="F10" s="20">
        <v>1156864975</v>
      </c>
      <c r="G10" s="20">
        <v>151252091</v>
      </c>
      <c r="H10" s="20">
        <v>14176136</v>
      </c>
      <c r="I10" s="20">
        <v>45691799</v>
      </c>
      <c r="J10" s="20">
        <v>211120026</v>
      </c>
      <c r="K10" s="20">
        <v>29488260</v>
      </c>
      <c r="L10" s="20">
        <v>60692172</v>
      </c>
      <c r="M10" s="20">
        <v>81442560</v>
      </c>
      <c r="N10" s="20">
        <v>171622992</v>
      </c>
      <c r="O10" s="20"/>
      <c r="P10" s="20"/>
      <c r="Q10" s="20"/>
      <c r="R10" s="20"/>
      <c r="S10" s="20"/>
      <c r="T10" s="20"/>
      <c r="U10" s="20"/>
      <c r="V10" s="20"/>
      <c r="W10" s="20">
        <v>382743018</v>
      </c>
      <c r="X10" s="20">
        <v>592151533</v>
      </c>
      <c r="Y10" s="20">
        <v>-209408515</v>
      </c>
      <c r="Z10" s="21">
        <v>-35.364007915183429</v>
      </c>
      <c r="AA10" s="22">
        <v>1156864975</v>
      </c>
    </row>
    <row r="11" spans="1:27" ht="13.5" x14ac:dyDescent="0.25">
      <c r="A11" s="23" t="s">
        <v>39</v>
      </c>
      <c r="B11" s="17" t="s">
        <v>32</v>
      </c>
      <c r="C11" s="18">
        <v>2981297</v>
      </c>
      <c r="D11" s="18"/>
      <c r="E11" s="19">
        <v>38853132</v>
      </c>
      <c r="F11" s="20">
        <v>38853132</v>
      </c>
      <c r="G11" s="20">
        <v>334152</v>
      </c>
      <c r="H11" s="20">
        <v>641004</v>
      </c>
      <c r="I11" s="20">
        <v>99415</v>
      </c>
      <c r="J11" s="20">
        <v>1074571</v>
      </c>
      <c r="K11" s="20">
        <v>812852</v>
      </c>
      <c r="L11" s="20">
        <v>37700</v>
      </c>
      <c r="M11" s="20">
        <v>1630913</v>
      </c>
      <c r="N11" s="20">
        <v>2481465</v>
      </c>
      <c r="O11" s="20"/>
      <c r="P11" s="20"/>
      <c r="Q11" s="20"/>
      <c r="R11" s="20"/>
      <c r="S11" s="20"/>
      <c r="T11" s="20"/>
      <c r="U11" s="20"/>
      <c r="V11" s="20"/>
      <c r="W11" s="20">
        <v>3556036</v>
      </c>
      <c r="X11" s="20">
        <v>19426567</v>
      </c>
      <c r="Y11" s="20">
        <v>-15870531</v>
      </c>
      <c r="Z11" s="21">
        <v>-81.694985017167468</v>
      </c>
      <c r="AA11" s="22">
        <v>38853132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-3334675107</v>
      </c>
      <c r="D14" s="18"/>
      <c r="E14" s="19">
        <v>-6206950245</v>
      </c>
      <c r="F14" s="20">
        <v>-6508234902</v>
      </c>
      <c r="G14" s="20">
        <v>-458496908</v>
      </c>
      <c r="H14" s="20">
        <v>-428254823</v>
      </c>
      <c r="I14" s="20">
        <v>-402814988</v>
      </c>
      <c r="J14" s="20">
        <v>-1289566719</v>
      </c>
      <c r="K14" s="20">
        <v>-405068022</v>
      </c>
      <c r="L14" s="20">
        <v>-455927113</v>
      </c>
      <c r="M14" s="20">
        <v>-550187788</v>
      </c>
      <c r="N14" s="20">
        <v>-1411182923</v>
      </c>
      <c r="O14" s="20"/>
      <c r="P14" s="20"/>
      <c r="Q14" s="20"/>
      <c r="R14" s="20"/>
      <c r="S14" s="20"/>
      <c r="T14" s="20"/>
      <c r="U14" s="20"/>
      <c r="V14" s="20"/>
      <c r="W14" s="20">
        <v>-2700749642</v>
      </c>
      <c r="X14" s="20">
        <v>-3246959888</v>
      </c>
      <c r="Y14" s="20">
        <v>546210246</v>
      </c>
      <c r="Z14" s="21">
        <v>-16.822204919089533</v>
      </c>
      <c r="AA14" s="22">
        <v>-6508234902</v>
      </c>
    </row>
    <row r="15" spans="1:27" ht="13.5" x14ac:dyDescent="0.25">
      <c r="A15" s="23" t="s">
        <v>43</v>
      </c>
      <c r="B15" s="17" t="s">
        <v>32</v>
      </c>
      <c r="C15" s="18">
        <v>-4148705</v>
      </c>
      <c r="D15" s="18"/>
      <c r="E15" s="19">
        <v>-80679139</v>
      </c>
      <c r="F15" s="20">
        <v>-80679139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-40339610</v>
      </c>
      <c r="Y15" s="20">
        <v>40339610</v>
      </c>
      <c r="Z15" s="21">
        <v>-100</v>
      </c>
      <c r="AA15" s="22">
        <v>-80679139</v>
      </c>
    </row>
    <row r="16" spans="1:27" ht="13.5" x14ac:dyDescent="0.25">
      <c r="A16" s="23" t="s">
        <v>44</v>
      </c>
      <c r="B16" s="17" t="s">
        <v>6</v>
      </c>
      <c r="C16" s="18">
        <v>69000</v>
      </c>
      <c r="D16" s="18"/>
      <c r="E16" s="19">
        <v>-2447600</v>
      </c>
      <c r="F16" s="20">
        <v>-2447600</v>
      </c>
      <c r="G16" s="20">
        <v>32400</v>
      </c>
      <c r="H16" s="20"/>
      <c r="I16" s="20"/>
      <c r="J16" s="20">
        <v>32400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32400</v>
      </c>
      <c r="X16" s="20">
        <v>-1223802</v>
      </c>
      <c r="Y16" s="20">
        <v>1256202</v>
      </c>
      <c r="Z16" s="21">
        <v>-102.64748709350042</v>
      </c>
      <c r="AA16" s="22">
        <v>-2447600</v>
      </c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1677439506</v>
      </c>
      <c r="D17" s="26">
        <f>SUM(D6:D16)</f>
        <v>0</v>
      </c>
      <c r="E17" s="27">
        <f t="shared" si="0"/>
        <v>2001135937</v>
      </c>
      <c r="F17" s="28">
        <f t="shared" si="0"/>
        <v>1699851280</v>
      </c>
      <c r="G17" s="28">
        <f t="shared" si="0"/>
        <v>1335115558</v>
      </c>
      <c r="H17" s="28">
        <f t="shared" si="0"/>
        <v>73582764</v>
      </c>
      <c r="I17" s="28">
        <f t="shared" si="0"/>
        <v>59519420</v>
      </c>
      <c r="J17" s="28">
        <f t="shared" si="0"/>
        <v>1468217742</v>
      </c>
      <c r="K17" s="28">
        <f t="shared" si="0"/>
        <v>-46046853</v>
      </c>
      <c r="L17" s="28">
        <f t="shared" si="0"/>
        <v>24055378</v>
      </c>
      <c r="M17" s="28">
        <f t="shared" si="0"/>
        <v>221728212</v>
      </c>
      <c r="N17" s="28">
        <f t="shared" si="0"/>
        <v>199736737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1667954479</v>
      </c>
      <c r="X17" s="28">
        <f t="shared" si="0"/>
        <v>847892954</v>
      </c>
      <c r="Y17" s="28">
        <f t="shared" si="0"/>
        <v>820061525</v>
      </c>
      <c r="Z17" s="29">
        <f>+IF(X17&lt;&gt;0,+(Y17/X17)*100,0)</f>
        <v>96.717577511559313</v>
      </c>
      <c r="AA17" s="30">
        <f>SUM(AA6:AA16)</f>
        <v>1699851280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>
        <v>7833224</v>
      </c>
      <c r="D21" s="18"/>
      <c r="E21" s="19">
        <v>16380007</v>
      </c>
      <c r="F21" s="20">
        <v>16380007</v>
      </c>
      <c r="G21" s="36">
        <v>142725</v>
      </c>
      <c r="H21" s="36">
        <v>86346</v>
      </c>
      <c r="I21" s="36">
        <v>12307</v>
      </c>
      <c r="J21" s="20">
        <v>241378</v>
      </c>
      <c r="K21" s="36">
        <v>2186294</v>
      </c>
      <c r="L21" s="36">
        <v>1022822</v>
      </c>
      <c r="M21" s="20">
        <v>688788</v>
      </c>
      <c r="N21" s="36">
        <v>3897904</v>
      </c>
      <c r="O21" s="36"/>
      <c r="P21" s="36"/>
      <c r="Q21" s="20"/>
      <c r="R21" s="36"/>
      <c r="S21" s="36"/>
      <c r="T21" s="20"/>
      <c r="U21" s="36"/>
      <c r="V21" s="36"/>
      <c r="W21" s="36">
        <v>4139282</v>
      </c>
      <c r="X21" s="20">
        <v>8190013</v>
      </c>
      <c r="Y21" s="36">
        <v>-4050731</v>
      </c>
      <c r="Z21" s="37">
        <v>-49.459396462496457</v>
      </c>
      <c r="AA21" s="38">
        <v>16380007</v>
      </c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>
        <v>725654</v>
      </c>
      <c r="D23" s="40"/>
      <c r="E23" s="19">
        <v>-57198068</v>
      </c>
      <c r="F23" s="20">
        <v>37049655</v>
      </c>
      <c r="G23" s="36">
        <v>9569252</v>
      </c>
      <c r="H23" s="36">
        <v>-4004650</v>
      </c>
      <c r="I23" s="36">
        <v>-1777236</v>
      </c>
      <c r="J23" s="20">
        <v>3787366</v>
      </c>
      <c r="K23" s="36">
        <v>26420</v>
      </c>
      <c r="L23" s="36">
        <v>-749</v>
      </c>
      <c r="M23" s="20">
        <v>596</v>
      </c>
      <c r="N23" s="36">
        <v>26267</v>
      </c>
      <c r="O23" s="36"/>
      <c r="P23" s="36"/>
      <c r="Q23" s="20"/>
      <c r="R23" s="36"/>
      <c r="S23" s="36"/>
      <c r="T23" s="20"/>
      <c r="U23" s="36"/>
      <c r="V23" s="36"/>
      <c r="W23" s="36">
        <v>3813633</v>
      </c>
      <c r="X23" s="20">
        <v>-8245124</v>
      </c>
      <c r="Y23" s="36">
        <v>12058757</v>
      </c>
      <c r="Z23" s="37">
        <v>-146.25319158329214</v>
      </c>
      <c r="AA23" s="38">
        <v>37049655</v>
      </c>
    </row>
    <row r="24" spans="1:27" ht="13.5" x14ac:dyDescent="0.25">
      <c r="A24" s="23" t="s">
        <v>51</v>
      </c>
      <c r="B24" s="17" t="s">
        <v>32</v>
      </c>
      <c r="C24" s="18"/>
      <c r="D24" s="18"/>
      <c r="E24" s="19">
        <v>-424401</v>
      </c>
      <c r="F24" s="20">
        <v>-569713</v>
      </c>
      <c r="G24" s="20">
        <v>50185</v>
      </c>
      <c r="H24" s="20"/>
      <c r="I24" s="20"/>
      <c r="J24" s="20">
        <v>50185</v>
      </c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>
        <v>50185</v>
      </c>
      <c r="X24" s="20">
        <v>-247053</v>
      </c>
      <c r="Y24" s="20">
        <v>297238</v>
      </c>
      <c r="Z24" s="21">
        <v>-120.31345500762993</v>
      </c>
      <c r="AA24" s="22">
        <v>-569713</v>
      </c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-432466075</v>
      </c>
      <c r="D26" s="18"/>
      <c r="E26" s="19">
        <v>-1069585374</v>
      </c>
      <c r="F26" s="20">
        <v>-1069585374</v>
      </c>
      <c r="G26" s="20">
        <v>-17808919</v>
      </c>
      <c r="H26" s="20">
        <v>-13891438</v>
      </c>
      <c r="I26" s="20">
        <v>-35544321</v>
      </c>
      <c r="J26" s="20">
        <v>-67244678</v>
      </c>
      <c r="K26" s="20">
        <v>-40077439</v>
      </c>
      <c r="L26" s="20">
        <v>-43698056</v>
      </c>
      <c r="M26" s="20">
        <v>-73565918</v>
      </c>
      <c r="N26" s="20">
        <v>-157341413</v>
      </c>
      <c r="O26" s="20"/>
      <c r="P26" s="20"/>
      <c r="Q26" s="20"/>
      <c r="R26" s="20"/>
      <c r="S26" s="20"/>
      <c r="T26" s="20"/>
      <c r="U26" s="20"/>
      <c r="V26" s="20"/>
      <c r="W26" s="20">
        <v>-224586091</v>
      </c>
      <c r="X26" s="20">
        <v>-534767784</v>
      </c>
      <c r="Y26" s="20">
        <v>310181693</v>
      </c>
      <c r="Z26" s="21">
        <v>-58.003062690104009</v>
      </c>
      <c r="AA26" s="22">
        <v>-1069585374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-423907197</v>
      </c>
      <c r="D27" s="26">
        <f>SUM(D21:D26)</f>
        <v>0</v>
      </c>
      <c r="E27" s="27">
        <f t="shared" si="1"/>
        <v>-1110827836</v>
      </c>
      <c r="F27" s="28">
        <f t="shared" si="1"/>
        <v>-1016725425</v>
      </c>
      <c r="G27" s="28">
        <f t="shared" si="1"/>
        <v>-8046757</v>
      </c>
      <c r="H27" s="28">
        <f t="shared" si="1"/>
        <v>-17809742</v>
      </c>
      <c r="I27" s="28">
        <f t="shared" si="1"/>
        <v>-37309250</v>
      </c>
      <c r="J27" s="28">
        <f t="shared" si="1"/>
        <v>-63165749</v>
      </c>
      <c r="K27" s="28">
        <f t="shared" si="1"/>
        <v>-37864725</v>
      </c>
      <c r="L27" s="28">
        <f t="shared" si="1"/>
        <v>-42675983</v>
      </c>
      <c r="M27" s="28">
        <f t="shared" si="1"/>
        <v>-72876534</v>
      </c>
      <c r="N27" s="28">
        <f t="shared" si="1"/>
        <v>-153417242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-216582991</v>
      </c>
      <c r="X27" s="28">
        <f t="shared" si="1"/>
        <v>-535069948</v>
      </c>
      <c r="Y27" s="28">
        <f t="shared" si="1"/>
        <v>318486957</v>
      </c>
      <c r="Z27" s="29">
        <f>+IF(X27&lt;&gt;0,+(Y27/X27)*100,0)</f>
        <v>-59.522490132449001</v>
      </c>
      <c r="AA27" s="30">
        <f>SUM(AA21:AA26)</f>
        <v>-1016725425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>
        <v>-1</v>
      </c>
      <c r="F31" s="20">
        <v>-1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>
        <v>-1</v>
      </c>
      <c r="Y31" s="20">
        <v>1</v>
      </c>
      <c r="Z31" s="21">
        <v>-100</v>
      </c>
      <c r="AA31" s="22">
        <v>-1</v>
      </c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21615041</v>
      </c>
      <c r="D33" s="18"/>
      <c r="E33" s="19">
        <v>32966889</v>
      </c>
      <c r="F33" s="20">
        <v>-45024452</v>
      </c>
      <c r="G33" s="20">
        <v>65436319</v>
      </c>
      <c r="H33" s="36">
        <v>-73131998</v>
      </c>
      <c r="I33" s="36">
        <v>1635039</v>
      </c>
      <c r="J33" s="36">
        <v>-6060640</v>
      </c>
      <c r="K33" s="20">
        <v>-38649</v>
      </c>
      <c r="L33" s="20">
        <v>145140</v>
      </c>
      <c r="M33" s="20">
        <v>-415804</v>
      </c>
      <c r="N33" s="20">
        <v>-309313</v>
      </c>
      <c r="O33" s="36"/>
      <c r="P33" s="36"/>
      <c r="Q33" s="36"/>
      <c r="R33" s="20"/>
      <c r="S33" s="20"/>
      <c r="T33" s="20"/>
      <c r="U33" s="20"/>
      <c r="V33" s="36"/>
      <c r="W33" s="36">
        <v>-6369953</v>
      </c>
      <c r="X33" s="36">
        <v>-1473428</v>
      </c>
      <c r="Y33" s="20">
        <v>-4896525</v>
      </c>
      <c r="Z33" s="21">
        <v>332.32197297730193</v>
      </c>
      <c r="AA33" s="22">
        <v>-45024452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>
        <v>-11090282</v>
      </c>
      <c r="D35" s="18"/>
      <c r="E35" s="19">
        <v>-1047891</v>
      </c>
      <c r="F35" s="20">
        <v>-25047891</v>
      </c>
      <c r="G35" s="20">
        <v>-10451</v>
      </c>
      <c r="H35" s="20">
        <v>-21153</v>
      </c>
      <c r="I35" s="20"/>
      <c r="J35" s="20">
        <v>-31604</v>
      </c>
      <c r="K35" s="20">
        <v>-10585</v>
      </c>
      <c r="L35" s="20">
        <v>-10745</v>
      </c>
      <c r="M35" s="20">
        <v>-10676</v>
      </c>
      <c r="N35" s="20">
        <v>-32006</v>
      </c>
      <c r="O35" s="20"/>
      <c r="P35" s="20"/>
      <c r="Q35" s="20"/>
      <c r="R35" s="20"/>
      <c r="S35" s="20"/>
      <c r="T35" s="20"/>
      <c r="U35" s="20"/>
      <c r="V35" s="20"/>
      <c r="W35" s="20">
        <v>-63610</v>
      </c>
      <c r="X35" s="20">
        <v>-12523961</v>
      </c>
      <c r="Y35" s="20">
        <v>12460351</v>
      </c>
      <c r="Z35" s="21">
        <v>-99.492093595628418</v>
      </c>
      <c r="AA35" s="22">
        <v>-25047891</v>
      </c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10524759</v>
      </c>
      <c r="D36" s="26">
        <f>SUM(D31:D35)</f>
        <v>0</v>
      </c>
      <c r="E36" s="27">
        <f t="shared" si="2"/>
        <v>31918997</v>
      </c>
      <c r="F36" s="28">
        <f t="shared" si="2"/>
        <v>-70072344</v>
      </c>
      <c r="G36" s="28">
        <f t="shared" si="2"/>
        <v>65425868</v>
      </c>
      <c r="H36" s="28">
        <f t="shared" si="2"/>
        <v>-73153151</v>
      </c>
      <c r="I36" s="28">
        <f t="shared" si="2"/>
        <v>1635039</v>
      </c>
      <c r="J36" s="28">
        <f t="shared" si="2"/>
        <v>-6092244</v>
      </c>
      <c r="K36" s="28">
        <f t="shared" si="2"/>
        <v>-49234</v>
      </c>
      <c r="L36" s="28">
        <f t="shared" si="2"/>
        <v>134395</v>
      </c>
      <c r="M36" s="28">
        <f t="shared" si="2"/>
        <v>-426480</v>
      </c>
      <c r="N36" s="28">
        <f t="shared" si="2"/>
        <v>-341319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-6433563</v>
      </c>
      <c r="X36" s="28">
        <f t="shared" si="2"/>
        <v>-13997390</v>
      </c>
      <c r="Y36" s="28">
        <f t="shared" si="2"/>
        <v>7563827</v>
      </c>
      <c r="Z36" s="29">
        <f>+IF(X36&lt;&gt;0,+(Y36/X36)*100,0)</f>
        <v>-54.037409831404283</v>
      </c>
      <c r="AA36" s="30">
        <f>SUM(AA31:AA35)</f>
        <v>-70072344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1264057068</v>
      </c>
      <c r="D38" s="32">
        <f>+D17+D27+D36</f>
        <v>0</v>
      </c>
      <c r="E38" s="33">
        <f t="shared" si="3"/>
        <v>922227098</v>
      </c>
      <c r="F38" s="2">
        <f t="shared" si="3"/>
        <v>613053511</v>
      </c>
      <c r="G38" s="2">
        <f t="shared" si="3"/>
        <v>1392494669</v>
      </c>
      <c r="H38" s="2">
        <f t="shared" si="3"/>
        <v>-17380129</v>
      </c>
      <c r="I38" s="2">
        <f t="shared" si="3"/>
        <v>23845209</v>
      </c>
      <c r="J38" s="2">
        <f t="shared" si="3"/>
        <v>1398959749</v>
      </c>
      <c r="K38" s="2">
        <f t="shared" si="3"/>
        <v>-83960812</v>
      </c>
      <c r="L38" s="2">
        <f t="shared" si="3"/>
        <v>-18486210</v>
      </c>
      <c r="M38" s="2">
        <f t="shared" si="3"/>
        <v>148425198</v>
      </c>
      <c r="N38" s="2">
        <f t="shared" si="3"/>
        <v>45978176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1444937925</v>
      </c>
      <c r="X38" s="2">
        <f t="shared" si="3"/>
        <v>298825616</v>
      </c>
      <c r="Y38" s="2">
        <f t="shared" si="3"/>
        <v>1146112309</v>
      </c>
      <c r="Z38" s="34">
        <f>+IF(X38&lt;&gt;0,+(Y38/X38)*100,0)</f>
        <v>383.53884260042821</v>
      </c>
      <c r="AA38" s="35">
        <f>+AA17+AA27+AA36</f>
        <v>613053511</v>
      </c>
    </row>
    <row r="39" spans="1:27" ht="13.5" x14ac:dyDescent="0.25">
      <c r="A39" s="23" t="s">
        <v>61</v>
      </c>
      <c r="B39" s="17"/>
      <c r="C39" s="32">
        <v>260755755</v>
      </c>
      <c r="D39" s="32"/>
      <c r="E39" s="33">
        <v>408440772</v>
      </c>
      <c r="F39" s="2">
        <v>408440772</v>
      </c>
      <c r="G39" s="2">
        <v>222980820</v>
      </c>
      <c r="H39" s="2">
        <f>+G40+H60</f>
        <v>1704746048</v>
      </c>
      <c r="I39" s="2">
        <f>+H40+I60</f>
        <v>1694051214</v>
      </c>
      <c r="J39" s="2">
        <f>+G39</f>
        <v>222980820</v>
      </c>
      <c r="K39" s="2">
        <f>+I40+K60</f>
        <v>1731475052</v>
      </c>
      <c r="L39" s="2">
        <f>+K40+L60</f>
        <v>1702878913</v>
      </c>
      <c r="M39" s="2">
        <f>+L40+M60</f>
        <v>1684981087</v>
      </c>
      <c r="N39" s="2">
        <f>+K39</f>
        <v>1731475052</v>
      </c>
      <c r="O39" s="2">
        <f>+M40+O60</f>
        <v>1833406285</v>
      </c>
      <c r="P39" s="2">
        <f>+O40+P60</f>
        <v>1833406285</v>
      </c>
      <c r="Q39" s="2">
        <f>+P40+Q60</f>
        <v>1833406285</v>
      </c>
      <c r="R39" s="2">
        <f>+O39</f>
        <v>1833406285</v>
      </c>
      <c r="S39" s="2">
        <f>+Q40+S60</f>
        <v>1833406285</v>
      </c>
      <c r="T39" s="2">
        <f>+S40+T60</f>
        <v>1833406285</v>
      </c>
      <c r="U39" s="2">
        <f>+T40+U60</f>
        <v>1833406285</v>
      </c>
      <c r="V39" s="2">
        <f>+S39</f>
        <v>1833406285</v>
      </c>
      <c r="W39" s="2">
        <f>+G39</f>
        <v>222980820</v>
      </c>
      <c r="X39" s="2">
        <v>343813452</v>
      </c>
      <c r="Y39" s="2">
        <f>+W39-X39</f>
        <v>-120832632</v>
      </c>
      <c r="Z39" s="34">
        <f>+IF(X39&lt;&gt;0,+(Y39/X39)*100,0)</f>
        <v>-35.144823827312024</v>
      </c>
      <c r="AA39" s="35">
        <v>408440772</v>
      </c>
    </row>
    <row r="40" spans="1:27" ht="13.5" x14ac:dyDescent="0.25">
      <c r="A40" s="41" t="s">
        <v>63</v>
      </c>
      <c r="B40" s="42" t="s">
        <v>62</v>
      </c>
      <c r="C40" s="43">
        <f>+C38+C39</f>
        <v>1524812823</v>
      </c>
      <c r="D40" s="43">
        <f t="shared" ref="D40:AA40" si="4">+D38+D39</f>
        <v>0</v>
      </c>
      <c r="E40" s="44">
        <f t="shared" si="4"/>
        <v>1330667870</v>
      </c>
      <c r="F40" s="45">
        <f t="shared" si="4"/>
        <v>1021494283</v>
      </c>
      <c r="G40" s="45">
        <f t="shared" si="4"/>
        <v>1615475489</v>
      </c>
      <c r="H40" s="45">
        <f t="shared" si="4"/>
        <v>1687365919</v>
      </c>
      <c r="I40" s="45">
        <f t="shared" si="4"/>
        <v>1717896423</v>
      </c>
      <c r="J40" s="45">
        <f>+I40</f>
        <v>1717896423</v>
      </c>
      <c r="K40" s="45">
        <f t="shared" si="4"/>
        <v>1647514240</v>
      </c>
      <c r="L40" s="45">
        <f t="shared" si="4"/>
        <v>1684392703</v>
      </c>
      <c r="M40" s="45">
        <f t="shared" si="4"/>
        <v>1833406285</v>
      </c>
      <c r="N40" s="45">
        <f>+M40</f>
        <v>1833406285</v>
      </c>
      <c r="O40" s="45">
        <f t="shared" si="4"/>
        <v>1833406285</v>
      </c>
      <c r="P40" s="45">
        <f t="shared" si="4"/>
        <v>1833406285</v>
      </c>
      <c r="Q40" s="45">
        <f t="shared" si="4"/>
        <v>1833406285</v>
      </c>
      <c r="R40" s="45">
        <f>+Q40</f>
        <v>1833406285</v>
      </c>
      <c r="S40" s="45">
        <f t="shared" si="4"/>
        <v>1833406285</v>
      </c>
      <c r="T40" s="45">
        <f t="shared" si="4"/>
        <v>1833406285</v>
      </c>
      <c r="U40" s="45">
        <f t="shared" si="4"/>
        <v>1833406285</v>
      </c>
      <c r="V40" s="45">
        <f>+U40</f>
        <v>1833406285</v>
      </c>
      <c r="W40" s="45">
        <f>+V40</f>
        <v>1833406285</v>
      </c>
      <c r="X40" s="45">
        <f t="shared" si="4"/>
        <v>642639068</v>
      </c>
      <c r="Y40" s="45">
        <f t="shared" si="4"/>
        <v>1025279677</v>
      </c>
      <c r="Z40" s="46">
        <f>+IF(X40&lt;&gt;0,+(Y40/X40)*100,0)</f>
        <v>159.54207082224886</v>
      </c>
      <c r="AA40" s="47">
        <f t="shared" si="4"/>
        <v>1021494283</v>
      </c>
    </row>
    <row r="41" spans="1:27" ht="13.5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4" hidden="1" x14ac:dyDescent="0.2">
      <c r="G60">
        <v>222980820</v>
      </c>
      <c r="H60">
        <v>89270559</v>
      </c>
      <c r="I60">
        <v>6685295</v>
      </c>
      <c r="J60">
        <v>222980820</v>
      </c>
      <c r="K60">
        <v>13578629</v>
      </c>
      <c r="L60">
        <v>55364673</v>
      </c>
      <c r="M60">
        <v>588384</v>
      </c>
      <c r="N60">
        <v>13578629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14359262</v>
      </c>
      <c r="D6" s="18"/>
      <c r="E6" s="19">
        <v>23764171</v>
      </c>
      <c r="F6" s="20">
        <v>23764171</v>
      </c>
      <c r="G6" s="20">
        <v>2551922</v>
      </c>
      <c r="H6" s="20"/>
      <c r="I6" s="20">
        <v>339828</v>
      </c>
      <c r="J6" s="20">
        <v>2891750</v>
      </c>
      <c r="K6" s="20">
        <v>1204212</v>
      </c>
      <c r="L6" s="20">
        <v>156408</v>
      </c>
      <c r="M6" s="20">
        <v>269505</v>
      </c>
      <c r="N6" s="20">
        <v>1630125</v>
      </c>
      <c r="O6" s="20"/>
      <c r="P6" s="20"/>
      <c r="Q6" s="20"/>
      <c r="R6" s="20"/>
      <c r="S6" s="20"/>
      <c r="T6" s="20"/>
      <c r="U6" s="20"/>
      <c r="V6" s="20"/>
      <c r="W6" s="20">
        <v>4521875</v>
      </c>
      <c r="X6" s="20">
        <v>11882088</v>
      </c>
      <c r="Y6" s="20">
        <v>-7360213</v>
      </c>
      <c r="Z6" s="21">
        <v>-61.943767795693816</v>
      </c>
      <c r="AA6" s="22">
        <v>23764171</v>
      </c>
    </row>
    <row r="7" spans="1:27" ht="13.5" x14ac:dyDescent="0.25">
      <c r="A7" s="23" t="s">
        <v>35</v>
      </c>
      <c r="B7" s="17" t="s">
        <v>32</v>
      </c>
      <c r="C7" s="18">
        <v>12697033</v>
      </c>
      <c r="D7" s="18"/>
      <c r="E7" s="19">
        <v>32635912</v>
      </c>
      <c r="F7" s="20">
        <v>32635912</v>
      </c>
      <c r="G7" s="20">
        <v>2508376</v>
      </c>
      <c r="H7" s="20">
        <v>514583</v>
      </c>
      <c r="I7" s="20">
        <v>1570630</v>
      </c>
      <c r="J7" s="20">
        <v>4593589</v>
      </c>
      <c r="K7" s="20">
        <v>831046</v>
      </c>
      <c r="L7" s="20">
        <v>612842</v>
      </c>
      <c r="M7" s="20">
        <v>572536</v>
      </c>
      <c r="N7" s="20">
        <v>2016424</v>
      </c>
      <c r="O7" s="20"/>
      <c r="P7" s="20"/>
      <c r="Q7" s="20"/>
      <c r="R7" s="20"/>
      <c r="S7" s="20"/>
      <c r="T7" s="20"/>
      <c r="U7" s="20"/>
      <c r="V7" s="20"/>
      <c r="W7" s="20">
        <v>6610013</v>
      </c>
      <c r="X7" s="20">
        <v>16317954</v>
      </c>
      <c r="Y7" s="20">
        <v>-9707941</v>
      </c>
      <c r="Z7" s="21">
        <v>-59.492391019119182</v>
      </c>
      <c r="AA7" s="22">
        <v>32635912</v>
      </c>
    </row>
    <row r="8" spans="1:27" ht="13.5" x14ac:dyDescent="0.25">
      <c r="A8" s="23" t="s">
        <v>36</v>
      </c>
      <c r="B8" s="17" t="s">
        <v>32</v>
      </c>
      <c r="C8" s="18">
        <v>35140825</v>
      </c>
      <c r="D8" s="18"/>
      <c r="E8" s="19">
        <v>16915171</v>
      </c>
      <c r="F8" s="20">
        <v>16915171</v>
      </c>
      <c r="G8" s="20">
        <v>10690</v>
      </c>
      <c r="H8" s="20">
        <v>5030</v>
      </c>
      <c r="I8" s="20">
        <v>15697</v>
      </c>
      <c r="J8" s="20">
        <v>31417</v>
      </c>
      <c r="K8" s="20">
        <v>4463</v>
      </c>
      <c r="L8" s="20">
        <v>545358</v>
      </c>
      <c r="M8" s="20">
        <v>6530</v>
      </c>
      <c r="N8" s="20">
        <v>556351</v>
      </c>
      <c r="O8" s="20"/>
      <c r="P8" s="20"/>
      <c r="Q8" s="20"/>
      <c r="R8" s="20"/>
      <c r="S8" s="20"/>
      <c r="T8" s="20"/>
      <c r="U8" s="20"/>
      <c r="V8" s="20"/>
      <c r="W8" s="20">
        <v>587768</v>
      </c>
      <c r="X8" s="20">
        <v>8457588</v>
      </c>
      <c r="Y8" s="20">
        <v>-7869820</v>
      </c>
      <c r="Z8" s="21">
        <v>-93.050406333342323</v>
      </c>
      <c r="AA8" s="22">
        <v>16915171</v>
      </c>
    </row>
    <row r="9" spans="1:27" ht="13.5" x14ac:dyDescent="0.25">
      <c r="A9" s="23" t="s">
        <v>37</v>
      </c>
      <c r="B9" s="17" t="s">
        <v>6</v>
      </c>
      <c r="C9" s="18">
        <v>167160400</v>
      </c>
      <c r="D9" s="18"/>
      <c r="E9" s="19">
        <v>166033050</v>
      </c>
      <c r="F9" s="20">
        <v>166033050</v>
      </c>
      <c r="G9" s="20">
        <v>52038375</v>
      </c>
      <c r="H9" s="20">
        <v>4177109</v>
      </c>
      <c r="I9" s="20">
        <v>355</v>
      </c>
      <c r="J9" s="20">
        <v>56215839</v>
      </c>
      <c r="K9" s="20">
        <v>-16168375</v>
      </c>
      <c r="L9" s="20">
        <v>4368</v>
      </c>
      <c r="M9" s="20">
        <v>-12144127</v>
      </c>
      <c r="N9" s="20">
        <v>-28308134</v>
      </c>
      <c r="O9" s="20"/>
      <c r="P9" s="20"/>
      <c r="Q9" s="20"/>
      <c r="R9" s="20"/>
      <c r="S9" s="20"/>
      <c r="T9" s="20"/>
      <c r="U9" s="20"/>
      <c r="V9" s="20"/>
      <c r="W9" s="20">
        <v>27907705</v>
      </c>
      <c r="X9" s="20">
        <v>83016522</v>
      </c>
      <c r="Y9" s="20">
        <v>-55108817</v>
      </c>
      <c r="Z9" s="21">
        <v>-66.382950854048062</v>
      </c>
      <c r="AA9" s="22">
        <v>166033050</v>
      </c>
    </row>
    <row r="10" spans="1:27" ht="13.5" x14ac:dyDescent="0.25">
      <c r="A10" s="23" t="s">
        <v>38</v>
      </c>
      <c r="B10" s="17" t="s">
        <v>6</v>
      </c>
      <c r="C10" s="18">
        <v>-221724968</v>
      </c>
      <c r="D10" s="18"/>
      <c r="E10" s="19">
        <v>107430950</v>
      </c>
      <c r="F10" s="20">
        <v>107430950</v>
      </c>
      <c r="G10" s="20">
        <v>40489000</v>
      </c>
      <c r="H10" s="20"/>
      <c r="I10" s="20">
        <v>10000000</v>
      </c>
      <c r="J10" s="20">
        <v>50489000</v>
      </c>
      <c r="K10" s="20">
        <v>14160000</v>
      </c>
      <c r="L10" s="20">
        <v>1000000</v>
      </c>
      <c r="M10" s="20">
        <v>11341950</v>
      </c>
      <c r="N10" s="20">
        <v>26501950</v>
      </c>
      <c r="O10" s="20"/>
      <c r="P10" s="20"/>
      <c r="Q10" s="20"/>
      <c r="R10" s="20"/>
      <c r="S10" s="20"/>
      <c r="T10" s="20"/>
      <c r="U10" s="20"/>
      <c r="V10" s="20"/>
      <c r="W10" s="20">
        <v>76990950</v>
      </c>
      <c r="X10" s="20">
        <v>53715478</v>
      </c>
      <c r="Y10" s="20">
        <v>23275472</v>
      </c>
      <c r="Z10" s="21">
        <v>43.331033934018052</v>
      </c>
      <c r="AA10" s="22">
        <v>107430950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1250000</v>
      </c>
      <c r="F11" s="20">
        <v>1250000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625002</v>
      </c>
      <c r="Y11" s="20">
        <v>-625002</v>
      </c>
      <c r="Z11" s="21">
        <v>-100</v>
      </c>
      <c r="AA11" s="22">
        <v>1250000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-285272374</v>
      </c>
      <c r="D14" s="18"/>
      <c r="E14" s="19">
        <v>-195728688</v>
      </c>
      <c r="F14" s="20">
        <v>-195728688</v>
      </c>
      <c r="G14" s="20">
        <v>-4520751</v>
      </c>
      <c r="H14" s="20">
        <v>-5609333</v>
      </c>
      <c r="I14" s="20">
        <v>-5745843</v>
      </c>
      <c r="J14" s="20">
        <v>-15875927</v>
      </c>
      <c r="K14" s="20">
        <v>-4459589</v>
      </c>
      <c r="L14" s="20">
        <v>-26890834</v>
      </c>
      <c r="M14" s="20">
        <v>-44566695</v>
      </c>
      <c r="N14" s="20">
        <v>-75917118</v>
      </c>
      <c r="O14" s="20"/>
      <c r="P14" s="20"/>
      <c r="Q14" s="20"/>
      <c r="R14" s="20"/>
      <c r="S14" s="20"/>
      <c r="T14" s="20"/>
      <c r="U14" s="20"/>
      <c r="V14" s="20"/>
      <c r="W14" s="20">
        <v>-91793045</v>
      </c>
      <c r="X14" s="20">
        <v>-97864362</v>
      </c>
      <c r="Y14" s="20">
        <v>6071317</v>
      </c>
      <c r="Z14" s="21">
        <v>-6.2038078785002444</v>
      </c>
      <c r="AA14" s="22">
        <v>-195728688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-300000</v>
      </c>
      <c r="F15" s="20">
        <v>-300000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-150000</v>
      </c>
      <c r="Y15" s="20">
        <v>150000</v>
      </c>
      <c r="Z15" s="21">
        <v>-100</v>
      </c>
      <c r="AA15" s="22">
        <v>-300000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-277639822</v>
      </c>
      <c r="D17" s="26">
        <f>SUM(D6:D16)</f>
        <v>0</v>
      </c>
      <c r="E17" s="27">
        <f t="shared" si="0"/>
        <v>152000566</v>
      </c>
      <c r="F17" s="28">
        <f t="shared" si="0"/>
        <v>152000566</v>
      </c>
      <c r="G17" s="28">
        <f t="shared" si="0"/>
        <v>93077612</v>
      </c>
      <c r="H17" s="28">
        <f t="shared" si="0"/>
        <v>-912611</v>
      </c>
      <c r="I17" s="28">
        <f t="shared" si="0"/>
        <v>6180667</v>
      </c>
      <c r="J17" s="28">
        <f t="shared" si="0"/>
        <v>98345668</v>
      </c>
      <c r="K17" s="28">
        <f t="shared" si="0"/>
        <v>-4428243</v>
      </c>
      <c r="L17" s="28">
        <f t="shared" si="0"/>
        <v>-24571858</v>
      </c>
      <c r="M17" s="28">
        <f t="shared" si="0"/>
        <v>-44520301</v>
      </c>
      <c r="N17" s="28">
        <f t="shared" si="0"/>
        <v>-73520402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24825266</v>
      </c>
      <c r="X17" s="28">
        <f t="shared" si="0"/>
        <v>76000270</v>
      </c>
      <c r="Y17" s="28">
        <f t="shared" si="0"/>
        <v>-51175004</v>
      </c>
      <c r="Z17" s="29">
        <f>+IF(X17&lt;&gt;0,+(Y17/X17)*100,0)</f>
        <v>-67.335292361461356</v>
      </c>
      <c r="AA17" s="30">
        <f>SUM(AA6:AA16)</f>
        <v>152000566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-1281664</v>
      </c>
      <c r="D26" s="18"/>
      <c r="E26" s="19">
        <v>-113980950</v>
      </c>
      <c r="F26" s="20">
        <v>-113980950</v>
      </c>
      <c r="G26" s="20"/>
      <c r="H26" s="20"/>
      <c r="I26" s="20"/>
      <c r="J26" s="20"/>
      <c r="K26" s="20"/>
      <c r="L26" s="20"/>
      <c r="M26" s="20">
        <v>-13140161</v>
      </c>
      <c r="N26" s="20">
        <v>-13140161</v>
      </c>
      <c r="O26" s="20"/>
      <c r="P26" s="20"/>
      <c r="Q26" s="20"/>
      <c r="R26" s="20"/>
      <c r="S26" s="20"/>
      <c r="T26" s="20"/>
      <c r="U26" s="20"/>
      <c r="V26" s="20"/>
      <c r="W26" s="20">
        <v>-13140161</v>
      </c>
      <c r="X26" s="20">
        <v>-56990478</v>
      </c>
      <c r="Y26" s="20">
        <v>43850317</v>
      </c>
      <c r="Z26" s="21">
        <v>-76.943234271521646</v>
      </c>
      <c r="AA26" s="22">
        <v>-113980950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-1281664</v>
      </c>
      <c r="D27" s="26">
        <f>SUM(D21:D26)</f>
        <v>0</v>
      </c>
      <c r="E27" s="27">
        <f t="shared" si="1"/>
        <v>-113980950</v>
      </c>
      <c r="F27" s="28">
        <f t="shared" si="1"/>
        <v>-113980950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-13140161</v>
      </c>
      <c r="N27" s="28">
        <f t="shared" si="1"/>
        <v>-13140161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-13140161</v>
      </c>
      <c r="X27" s="28">
        <f t="shared" si="1"/>
        <v>-56990478</v>
      </c>
      <c r="Y27" s="28">
        <f t="shared" si="1"/>
        <v>43850317</v>
      </c>
      <c r="Z27" s="29">
        <f>+IF(X27&lt;&gt;0,+(Y27/X27)*100,0)</f>
        <v>-76.943234271521646</v>
      </c>
      <c r="AA27" s="30">
        <f>SUM(AA21:AA26)</f>
        <v>-113980950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-9040</v>
      </c>
      <c r="D33" s="18"/>
      <c r="E33" s="19">
        <v>9040</v>
      </c>
      <c r="F33" s="20">
        <v>-32918</v>
      </c>
      <c r="G33" s="20">
        <v>-2745</v>
      </c>
      <c r="H33" s="36"/>
      <c r="I33" s="36"/>
      <c r="J33" s="36">
        <v>-2745</v>
      </c>
      <c r="K33" s="20">
        <v>-500</v>
      </c>
      <c r="L33" s="20">
        <v>1000</v>
      </c>
      <c r="M33" s="20">
        <v>-1500</v>
      </c>
      <c r="N33" s="20">
        <v>-1000</v>
      </c>
      <c r="O33" s="36"/>
      <c r="P33" s="36"/>
      <c r="Q33" s="36"/>
      <c r="R33" s="20"/>
      <c r="S33" s="20"/>
      <c r="T33" s="20"/>
      <c r="U33" s="20"/>
      <c r="V33" s="36"/>
      <c r="W33" s="36">
        <v>-3745</v>
      </c>
      <c r="X33" s="36">
        <v>-11939</v>
      </c>
      <c r="Y33" s="20">
        <v>8194</v>
      </c>
      <c r="Z33" s="21">
        <v>-68.632213753245665</v>
      </c>
      <c r="AA33" s="22">
        <v>-32918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>
        <v>-118544</v>
      </c>
      <c r="F35" s="20">
        <v>-118544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-59276</v>
      </c>
      <c r="Y35" s="20">
        <v>59276</v>
      </c>
      <c r="Z35" s="21">
        <v>-100</v>
      </c>
      <c r="AA35" s="22">
        <v>-118544</v>
      </c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-9040</v>
      </c>
      <c r="D36" s="26">
        <f>SUM(D31:D35)</f>
        <v>0</v>
      </c>
      <c r="E36" s="27">
        <f t="shared" si="2"/>
        <v>-109504</v>
      </c>
      <c r="F36" s="28">
        <f t="shared" si="2"/>
        <v>-151462</v>
      </c>
      <c r="G36" s="28">
        <f t="shared" si="2"/>
        <v>-2745</v>
      </c>
      <c r="H36" s="28">
        <f t="shared" si="2"/>
        <v>0</v>
      </c>
      <c r="I36" s="28">
        <f t="shared" si="2"/>
        <v>0</v>
      </c>
      <c r="J36" s="28">
        <f t="shared" si="2"/>
        <v>-2745</v>
      </c>
      <c r="K36" s="28">
        <f t="shared" si="2"/>
        <v>-500</v>
      </c>
      <c r="L36" s="28">
        <f t="shared" si="2"/>
        <v>1000</v>
      </c>
      <c r="M36" s="28">
        <f t="shared" si="2"/>
        <v>-1500</v>
      </c>
      <c r="N36" s="28">
        <f t="shared" si="2"/>
        <v>-1000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-3745</v>
      </c>
      <c r="X36" s="28">
        <f t="shared" si="2"/>
        <v>-71215</v>
      </c>
      <c r="Y36" s="28">
        <f t="shared" si="2"/>
        <v>67470</v>
      </c>
      <c r="Z36" s="29">
        <f>+IF(X36&lt;&gt;0,+(Y36/X36)*100,0)</f>
        <v>-94.741276416485292</v>
      </c>
      <c r="AA36" s="30">
        <f>SUM(AA31:AA35)</f>
        <v>-151462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-278930526</v>
      </c>
      <c r="D38" s="32">
        <f>+D17+D27+D36</f>
        <v>0</v>
      </c>
      <c r="E38" s="33">
        <f t="shared" si="3"/>
        <v>37910112</v>
      </c>
      <c r="F38" s="2">
        <f t="shared" si="3"/>
        <v>37868154</v>
      </c>
      <c r="G38" s="2">
        <f t="shared" si="3"/>
        <v>93074867</v>
      </c>
      <c r="H38" s="2">
        <f t="shared" si="3"/>
        <v>-912611</v>
      </c>
      <c r="I38" s="2">
        <f t="shared" si="3"/>
        <v>6180667</v>
      </c>
      <c r="J38" s="2">
        <f t="shared" si="3"/>
        <v>98342923</v>
      </c>
      <c r="K38" s="2">
        <f t="shared" si="3"/>
        <v>-4428743</v>
      </c>
      <c r="L38" s="2">
        <f t="shared" si="3"/>
        <v>-24570858</v>
      </c>
      <c r="M38" s="2">
        <f t="shared" si="3"/>
        <v>-57661962</v>
      </c>
      <c r="N38" s="2">
        <f t="shared" si="3"/>
        <v>-86661563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11681360</v>
      </c>
      <c r="X38" s="2">
        <f t="shared" si="3"/>
        <v>18938577</v>
      </c>
      <c r="Y38" s="2">
        <f t="shared" si="3"/>
        <v>-7257217</v>
      </c>
      <c r="Z38" s="34">
        <f>+IF(X38&lt;&gt;0,+(Y38/X38)*100,0)</f>
        <v>-38.319758659797934</v>
      </c>
      <c r="AA38" s="35">
        <f>+AA17+AA27+AA36</f>
        <v>37868154</v>
      </c>
    </row>
    <row r="39" spans="1:27" ht="13.5" x14ac:dyDescent="0.25">
      <c r="A39" s="23" t="s">
        <v>61</v>
      </c>
      <c r="B39" s="17"/>
      <c r="C39" s="32">
        <v>-7129550</v>
      </c>
      <c r="D39" s="32"/>
      <c r="E39" s="33">
        <v>2870450</v>
      </c>
      <c r="F39" s="2">
        <v>2870450</v>
      </c>
      <c r="G39" s="2"/>
      <c r="H39" s="2">
        <f>+G40+H60</f>
        <v>93074867</v>
      </c>
      <c r="I39" s="2">
        <f>+H40+I60</f>
        <v>92162256</v>
      </c>
      <c r="J39" s="2">
        <f>+G39</f>
        <v>0</v>
      </c>
      <c r="K39" s="2">
        <f>+I40+K60</f>
        <v>98342923</v>
      </c>
      <c r="L39" s="2">
        <f>+K40+L60</f>
        <v>93914180</v>
      </c>
      <c r="M39" s="2">
        <f>+L40+M60</f>
        <v>69343322</v>
      </c>
      <c r="N39" s="2">
        <f>+K39</f>
        <v>98342923</v>
      </c>
      <c r="O39" s="2">
        <f>+M40+O60</f>
        <v>11681360</v>
      </c>
      <c r="P39" s="2">
        <f>+O40+P60</f>
        <v>11681360</v>
      </c>
      <c r="Q39" s="2">
        <f>+P40+Q60</f>
        <v>11681360</v>
      </c>
      <c r="R39" s="2">
        <f>+O39</f>
        <v>11681360</v>
      </c>
      <c r="S39" s="2">
        <f>+Q40+S60</f>
        <v>11681360</v>
      </c>
      <c r="T39" s="2">
        <f>+S40+T60</f>
        <v>11681360</v>
      </c>
      <c r="U39" s="2">
        <f>+T40+U60</f>
        <v>11681360</v>
      </c>
      <c r="V39" s="2">
        <f>+S39</f>
        <v>11681360</v>
      </c>
      <c r="W39" s="2">
        <f>+G39</f>
        <v>0</v>
      </c>
      <c r="X39" s="2">
        <v>239205</v>
      </c>
      <c r="Y39" s="2">
        <f>+W39-X39</f>
        <v>-239205</v>
      </c>
      <c r="Z39" s="34">
        <f>+IF(X39&lt;&gt;0,+(Y39/X39)*100,0)</f>
        <v>-100</v>
      </c>
      <c r="AA39" s="35">
        <v>2870450</v>
      </c>
    </row>
    <row r="40" spans="1:27" ht="13.5" x14ac:dyDescent="0.25">
      <c r="A40" s="41" t="s">
        <v>63</v>
      </c>
      <c r="B40" s="42" t="s">
        <v>62</v>
      </c>
      <c r="C40" s="43">
        <f>+C38+C39</f>
        <v>-286060076</v>
      </c>
      <c r="D40" s="43">
        <f t="shared" ref="D40:AA40" si="4">+D38+D39</f>
        <v>0</v>
      </c>
      <c r="E40" s="44">
        <f t="shared" si="4"/>
        <v>40780562</v>
      </c>
      <c r="F40" s="45">
        <f t="shared" si="4"/>
        <v>40738604</v>
      </c>
      <c r="G40" s="45">
        <f t="shared" si="4"/>
        <v>93074867</v>
      </c>
      <c r="H40" s="45">
        <f t="shared" si="4"/>
        <v>92162256</v>
      </c>
      <c r="I40" s="45">
        <f t="shared" si="4"/>
        <v>98342923</v>
      </c>
      <c r="J40" s="45">
        <f>+I40</f>
        <v>98342923</v>
      </c>
      <c r="K40" s="45">
        <f t="shared" si="4"/>
        <v>93914180</v>
      </c>
      <c r="L40" s="45">
        <f t="shared" si="4"/>
        <v>69343322</v>
      </c>
      <c r="M40" s="45">
        <f t="shared" si="4"/>
        <v>11681360</v>
      </c>
      <c r="N40" s="45">
        <f>+M40</f>
        <v>11681360</v>
      </c>
      <c r="O40" s="45">
        <f t="shared" si="4"/>
        <v>11681360</v>
      </c>
      <c r="P40" s="45">
        <f t="shared" si="4"/>
        <v>11681360</v>
      </c>
      <c r="Q40" s="45">
        <f t="shared" si="4"/>
        <v>11681360</v>
      </c>
      <c r="R40" s="45">
        <f>+Q40</f>
        <v>11681360</v>
      </c>
      <c r="S40" s="45">
        <f t="shared" si="4"/>
        <v>11681360</v>
      </c>
      <c r="T40" s="45">
        <f t="shared" si="4"/>
        <v>11681360</v>
      </c>
      <c r="U40" s="45">
        <f t="shared" si="4"/>
        <v>11681360</v>
      </c>
      <c r="V40" s="45">
        <f>+U40</f>
        <v>11681360</v>
      </c>
      <c r="W40" s="45">
        <f>+V40</f>
        <v>11681360</v>
      </c>
      <c r="X40" s="45">
        <f t="shared" si="4"/>
        <v>19177782</v>
      </c>
      <c r="Y40" s="45">
        <f t="shared" si="4"/>
        <v>-7496422</v>
      </c>
      <c r="Z40" s="46">
        <f>+IF(X40&lt;&gt;0,+(Y40/X40)*100,0)</f>
        <v>-39.089097998923961</v>
      </c>
      <c r="AA40" s="47">
        <f t="shared" si="4"/>
        <v>40738604</v>
      </c>
    </row>
    <row r="41" spans="1:27" ht="13.5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46551072</v>
      </c>
      <c r="D6" s="18"/>
      <c r="E6" s="19">
        <v>47665119</v>
      </c>
      <c r="F6" s="20">
        <v>47665119</v>
      </c>
      <c r="G6" s="20">
        <v>1622909</v>
      </c>
      <c r="H6" s="20">
        <v>2349765</v>
      </c>
      <c r="I6" s="20">
        <v>2959111</v>
      </c>
      <c r="J6" s="20">
        <v>6931785</v>
      </c>
      <c r="K6" s="20">
        <v>2818562</v>
      </c>
      <c r="L6" s="20">
        <v>6508503</v>
      </c>
      <c r="M6" s="20">
        <v>3726573</v>
      </c>
      <c r="N6" s="20">
        <v>13053638</v>
      </c>
      <c r="O6" s="20"/>
      <c r="P6" s="20"/>
      <c r="Q6" s="20"/>
      <c r="R6" s="20"/>
      <c r="S6" s="20"/>
      <c r="T6" s="20"/>
      <c r="U6" s="20"/>
      <c r="V6" s="20"/>
      <c r="W6" s="20">
        <v>19985423</v>
      </c>
      <c r="X6" s="20">
        <v>23832558</v>
      </c>
      <c r="Y6" s="20">
        <v>-3847135</v>
      </c>
      <c r="Z6" s="21">
        <v>-16.142350309186281</v>
      </c>
      <c r="AA6" s="22">
        <v>47665119</v>
      </c>
    </row>
    <row r="7" spans="1:27" ht="13.5" x14ac:dyDescent="0.25">
      <c r="A7" s="23" t="s">
        <v>35</v>
      </c>
      <c r="B7" s="17" t="s">
        <v>32</v>
      </c>
      <c r="C7" s="18">
        <v>172250177</v>
      </c>
      <c r="D7" s="18"/>
      <c r="E7" s="19">
        <v>182135534</v>
      </c>
      <c r="F7" s="20">
        <v>182135534</v>
      </c>
      <c r="G7" s="20">
        <v>14241939</v>
      </c>
      <c r="H7" s="20">
        <v>13268686</v>
      </c>
      <c r="I7" s="20">
        <v>18941058</v>
      </c>
      <c r="J7" s="20">
        <v>46451683</v>
      </c>
      <c r="K7" s="20">
        <v>14469962</v>
      </c>
      <c r="L7" s="20">
        <v>17256406</v>
      </c>
      <c r="M7" s="20">
        <v>16112711</v>
      </c>
      <c r="N7" s="20">
        <v>47839079</v>
      </c>
      <c r="O7" s="20"/>
      <c r="P7" s="20"/>
      <c r="Q7" s="20"/>
      <c r="R7" s="20"/>
      <c r="S7" s="20"/>
      <c r="T7" s="20"/>
      <c r="U7" s="20"/>
      <c r="V7" s="20"/>
      <c r="W7" s="20">
        <v>94290762</v>
      </c>
      <c r="X7" s="20">
        <v>91067760</v>
      </c>
      <c r="Y7" s="20">
        <v>3223002</v>
      </c>
      <c r="Z7" s="21">
        <v>3.5391251525237908</v>
      </c>
      <c r="AA7" s="22">
        <v>182135534</v>
      </c>
    </row>
    <row r="8" spans="1:27" ht="13.5" x14ac:dyDescent="0.25">
      <c r="A8" s="23" t="s">
        <v>36</v>
      </c>
      <c r="B8" s="17" t="s">
        <v>32</v>
      </c>
      <c r="C8" s="18">
        <v>9700640</v>
      </c>
      <c r="D8" s="18"/>
      <c r="E8" s="19">
        <v>28284909</v>
      </c>
      <c r="F8" s="20">
        <v>28284909</v>
      </c>
      <c r="G8" s="20">
        <v>130979</v>
      </c>
      <c r="H8" s="20">
        <v>1057381</v>
      </c>
      <c r="I8" s="20">
        <v>922977</v>
      </c>
      <c r="J8" s="20">
        <v>2111337</v>
      </c>
      <c r="K8" s="20">
        <v>759822</v>
      </c>
      <c r="L8" s="20">
        <v>1741172</v>
      </c>
      <c r="M8" s="20">
        <v>295378</v>
      </c>
      <c r="N8" s="20">
        <v>2796372</v>
      </c>
      <c r="O8" s="20"/>
      <c r="P8" s="20"/>
      <c r="Q8" s="20"/>
      <c r="R8" s="20"/>
      <c r="S8" s="20"/>
      <c r="T8" s="20"/>
      <c r="U8" s="20"/>
      <c r="V8" s="20"/>
      <c r="W8" s="20">
        <v>4907709</v>
      </c>
      <c r="X8" s="20">
        <v>14142486</v>
      </c>
      <c r="Y8" s="20">
        <v>-9234777</v>
      </c>
      <c r="Z8" s="21">
        <v>-65.298116611181371</v>
      </c>
      <c r="AA8" s="22">
        <v>28284909</v>
      </c>
    </row>
    <row r="9" spans="1:27" ht="13.5" x14ac:dyDescent="0.25">
      <c r="A9" s="23" t="s">
        <v>37</v>
      </c>
      <c r="B9" s="17" t="s">
        <v>6</v>
      </c>
      <c r="C9" s="18">
        <v>212237212</v>
      </c>
      <c r="D9" s="18"/>
      <c r="E9" s="19">
        <v>205752543</v>
      </c>
      <c r="F9" s="20">
        <v>205752543</v>
      </c>
      <c r="G9" s="20">
        <v>77092636</v>
      </c>
      <c r="H9" s="20">
        <v>3702632</v>
      </c>
      <c r="I9" s="20">
        <v>267240</v>
      </c>
      <c r="J9" s="20">
        <v>81062508</v>
      </c>
      <c r="K9" s="20">
        <v>48104</v>
      </c>
      <c r="L9" s="20">
        <v>663644</v>
      </c>
      <c r="M9" s="20">
        <v>60662130</v>
      </c>
      <c r="N9" s="20">
        <v>61373878</v>
      </c>
      <c r="O9" s="20"/>
      <c r="P9" s="20"/>
      <c r="Q9" s="20"/>
      <c r="R9" s="20"/>
      <c r="S9" s="20"/>
      <c r="T9" s="20"/>
      <c r="U9" s="20"/>
      <c r="V9" s="20"/>
      <c r="W9" s="20">
        <v>142436386</v>
      </c>
      <c r="X9" s="20">
        <v>102876258</v>
      </c>
      <c r="Y9" s="20">
        <v>39560128</v>
      </c>
      <c r="Z9" s="21">
        <v>38.454089183531536</v>
      </c>
      <c r="AA9" s="22">
        <v>205752543</v>
      </c>
    </row>
    <row r="10" spans="1:27" ht="13.5" x14ac:dyDescent="0.25">
      <c r="A10" s="23" t="s">
        <v>38</v>
      </c>
      <c r="B10" s="17" t="s">
        <v>6</v>
      </c>
      <c r="C10" s="18">
        <v>136289410</v>
      </c>
      <c r="D10" s="18"/>
      <c r="E10" s="19">
        <v>102654457</v>
      </c>
      <c r="F10" s="20">
        <v>102654457</v>
      </c>
      <c r="G10" s="20">
        <v>37178000</v>
      </c>
      <c r="H10" s="20"/>
      <c r="I10" s="20">
        <v>14614000</v>
      </c>
      <c r="J10" s="20">
        <v>51792000</v>
      </c>
      <c r="K10" s="20"/>
      <c r="L10" s="20">
        <v>15500000</v>
      </c>
      <c r="M10" s="20">
        <v>28791000</v>
      </c>
      <c r="N10" s="20">
        <v>44291000</v>
      </c>
      <c r="O10" s="20"/>
      <c r="P10" s="20"/>
      <c r="Q10" s="20"/>
      <c r="R10" s="20"/>
      <c r="S10" s="20"/>
      <c r="T10" s="20"/>
      <c r="U10" s="20"/>
      <c r="V10" s="20"/>
      <c r="W10" s="20">
        <v>96083000</v>
      </c>
      <c r="X10" s="20">
        <v>51327234</v>
      </c>
      <c r="Y10" s="20">
        <v>44755766</v>
      </c>
      <c r="Z10" s="21">
        <v>87.196917722081039</v>
      </c>
      <c r="AA10" s="22">
        <v>102654457</v>
      </c>
    </row>
    <row r="11" spans="1:27" ht="13.5" x14ac:dyDescent="0.25">
      <c r="A11" s="23" t="s">
        <v>39</v>
      </c>
      <c r="B11" s="17" t="s">
        <v>32</v>
      </c>
      <c r="C11" s="18">
        <v>2978575</v>
      </c>
      <c r="D11" s="18"/>
      <c r="E11" s="19">
        <v>3494637</v>
      </c>
      <c r="F11" s="20">
        <v>3494637</v>
      </c>
      <c r="G11" s="20">
        <v>261261</v>
      </c>
      <c r="H11" s="20">
        <v>490193</v>
      </c>
      <c r="I11" s="20">
        <v>689</v>
      </c>
      <c r="J11" s="20">
        <v>752143</v>
      </c>
      <c r="K11" s="20">
        <v>703224</v>
      </c>
      <c r="L11" s="20">
        <v>982</v>
      </c>
      <c r="M11" s="20">
        <v>558363</v>
      </c>
      <c r="N11" s="20">
        <v>1262569</v>
      </c>
      <c r="O11" s="20"/>
      <c r="P11" s="20"/>
      <c r="Q11" s="20"/>
      <c r="R11" s="20"/>
      <c r="S11" s="20"/>
      <c r="T11" s="20"/>
      <c r="U11" s="20"/>
      <c r="V11" s="20"/>
      <c r="W11" s="20">
        <v>2014712</v>
      </c>
      <c r="X11" s="20">
        <v>1747320</v>
      </c>
      <c r="Y11" s="20">
        <v>267392</v>
      </c>
      <c r="Z11" s="21">
        <v>15.302978275301605</v>
      </c>
      <c r="AA11" s="22">
        <v>3494637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-83693345</v>
      </c>
      <c r="D14" s="18"/>
      <c r="E14" s="19">
        <v>-358069511</v>
      </c>
      <c r="F14" s="20">
        <v>-358069511</v>
      </c>
      <c r="G14" s="20">
        <v>-22830105</v>
      </c>
      <c r="H14" s="20">
        <v>-25969047</v>
      </c>
      <c r="I14" s="20">
        <v>-25965382</v>
      </c>
      <c r="J14" s="20">
        <v>-74764534</v>
      </c>
      <c r="K14" s="20">
        <v>-18957677</v>
      </c>
      <c r="L14" s="20">
        <v>-16001652</v>
      </c>
      <c r="M14" s="20">
        <v>-28806818</v>
      </c>
      <c r="N14" s="20">
        <v>-63766147</v>
      </c>
      <c r="O14" s="20"/>
      <c r="P14" s="20"/>
      <c r="Q14" s="20"/>
      <c r="R14" s="20"/>
      <c r="S14" s="20"/>
      <c r="T14" s="20"/>
      <c r="U14" s="20"/>
      <c r="V14" s="20"/>
      <c r="W14" s="20">
        <v>-138530681</v>
      </c>
      <c r="X14" s="20">
        <v>-179034816</v>
      </c>
      <c r="Y14" s="20">
        <v>40504135</v>
      </c>
      <c r="Z14" s="21">
        <v>-22.623608024932985</v>
      </c>
      <c r="AA14" s="22">
        <v>-358069511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-900550</v>
      </c>
      <c r="F15" s="20">
        <v>-900550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-450276</v>
      </c>
      <c r="Y15" s="20">
        <v>450276</v>
      </c>
      <c r="Z15" s="21">
        <v>-100</v>
      </c>
      <c r="AA15" s="22">
        <v>-900550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496313741</v>
      </c>
      <c r="D17" s="26">
        <f>SUM(D6:D16)</f>
        <v>0</v>
      </c>
      <c r="E17" s="27">
        <f t="shared" si="0"/>
        <v>211017138</v>
      </c>
      <c r="F17" s="28">
        <f t="shared" si="0"/>
        <v>211017138</v>
      </c>
      <c r="G17" s="28">
        <f t="shared" si="0"/>
        <v>107697619</v>
      </c>
      <c r="H17" s="28">
        <f t="shared" si="0"/>
        <v>-5100390</v>
      </c>
      <c r="I17" s="28">
        <f t="shared" si="0"/>
        <v>11739693</v>
      </c>
      <c r="J17" s="28">
        <f t="shared" si="0"/>
        <v>114336922</v>
      </c>
      <c r="K17" s="28">
        <f t="shared" si="0"/>
        <v>-158003</v>
      </c>
      <c r="L17" s="28">
        <f t="shared" si="0"/>
        <v>25669055</v>
      </c>
      <c r="M17" s="28">
        <f t="shared" si="0"/>
        <v>81339337</v>
      </c>
      <c r="N17" s="28">
        <f t="shared" si="0"/>
        <v>106850389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221187311</v>
      </c>
      <c r="X17" s="28">
        <f t="shared" si="0"/>
        <v>105508524</v>
      </c>
      <c r="Y17" s="28">
        <f t="shared" si="0"/>
        <v>115678787</v>
      </c>
      <c r="Z17" s="29">
        <f>+IF(X17&lt;&gt;0,+(Y17/X17)*100,0)</f>
        <v>109.63928089829027</v>
      </c>
      <c r="AA17" s="30">
        <f>SUM(AA6:AA16)</f>
        <v>211017138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-137735377</v>
      </c>
      <c r="D26" s="18"/>
      <c r="E26" s="19">
        <v>-112261957</v>
      </c>
      <c r="F26" s="20">
        <v>-112261957</v>
      </c>
      <c r="G26" s="20">
        <v>-5144037</v>
      </c>
      <c r="H26" s="20">
        <v>-12664450</v>
      </c>
      <c r="I26" s="20">
        <v>-7773520</v>
      </c>
      <c r="J26" s="20">
        <v>-25582007</v>
      </c>
      <c r="K26" s="20">
        <v>-11153923</v>
      </c>
      <c r="L26" s="20">
        <v>-13174328</v>
      </c>
      <c r="M26" s="20">
        <v>-16047220</v>
      </c>
      <c r="N26" s="20">
        <v>-40375471</v>
      </c>
      <c r="O26" s="20"/>
      <c r="P26" s="20"/>
      <c r="Q26" s="20"/>
      <c r="R26" s="20"/>
      <c r="S26" s="20"/>
      <c r="T26" s="20"/>
      <c r="U26" s="20"/>
      <c r="V26" s="20"/>
      <c r="W26" s="20">
        <v>-65957478</v>
      </c>
      <c r="X26" s="20">
        <v>-56130984</v>
      </c>
      <c r="Y26" s="20">
        <v>-9826494</v>
      </c>
      <c r="Z26" s="21">
        <v>17.50636333045578</v>
      </c>
      <c r="AA26" s="22">
        <v>-112261957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-137735377</v>
      </c>
      <c r="D27" s="26">
        <f>SUM(D21:D26)</f>
        <v>0</v>
      </c>
      <c r="E27" s="27">
        <f t="shared" si="1"/>
        <v>-112261957</v>
      </c>
      <c r="F27" s="28">
        <f t="shared" si="1"/>
        <v>-112261957</v>
      </c>
      <c r="G27" s="28">
        <f t="shared" si="1"/>
        <v>-5144037</v>
      </c>
      <c r="H27" s="28">
        <f t="shared" si="1"/>
        <v>-12664450</v>
      </c>
      <c r="I27" s="28">
        <f t="shared" si="1"/>
        <v>-7773520</v>
      </c>
      <c r="J27" s="28">
        <f t="shared" si="1"/>
        <v>-25582007</v>
      </c>
      <c r="K27" s="28">
        <f t="shared" si="1"/>
        <v>-11153923</v>
      </c>
      <c r="L27" s="28">
        <f t="shared" si="1"/>
        <v>-13174328</v>
      </c>
      <c r="M27" s="28">
        <f t="shared" si="1"/>
        <v>-16047220</v>
      </c>
      <c r="N27" s="28">
        <f t="shared" si="1"/>
        <v>-40375471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-65957478</v>
      </c>
      <c r="X27" s="28">
        <f t="shared" si="1"/>
        <v>-56130984</v>
      </c>
      <c r="Y27" s="28">
        <f t="shared" si="1"/>
        <v>-9826494</v>
      </c>
      <c r="Z27" s="29">
        <f>+IF(X27&lt;&gt;0,+(Y27/X27)*100,0)</f>
        <v>17.50636333045578</v>
      </c>
      <c r="AA27" s="30">
        <f>SUM(AA21:AA26)</f>
        <v>-112261957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>
        <v>5226811</v>
      </c>
      <c r="F33" s="20">
        <v>-5226811</v>
      </c>
      <c r="G33" s="20">
        <v>5708365</v>
      </c>
      <c r="H33" s="36">
        <v>-5589799</v>
      </c>
      <c r="I33" s="36">
        <v>4961</v>
      </c>
      <c r="J33" s="36">
        <v>123527</v>
      </c>
      <c r="K33" s="20">
        <v>-134666</v>
      </c>
      <c r="L33" s="20">
        <v>117054</v>
      </c>
      <c r="M33" s="20">
        <v>-71863</v>
      </c>
      <c r="N33" s="20">
        <v>-89475</v>
      </c>
      <c r="O33" s="36"/>
      <c r="P33" s="36"/>
      <c r="Q33" s="36"/>
      <c r="R33" s="20"/>
      <c r="S33" s="20"/>
      <c r="T33" s="20"/>
      <c r="U33" s="20"/>
      <c r="V33" s="36"/>
      <c r="W33" s="36">
        <v>34052</v>
      </c>
      <c r="X33" s="36"/>
      <c r="Y33" s="20">
        <v>34052</v>
      </c>
      <c r="Z33" s="21"/>
      <c r="AA33" s="22">
        <v>-5226811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5226811</v>
      </c>
      <c r="F36" s="28">
        <f t="shared" si="2"/>
        <v>-5226811</v>
      </c>
      <c r="G36" s="28">
        <f t="shared" si="2"/>
        <v>5708365</v>
      </c>
      <c r="H36" s="28">
        <f t="shared" si="2"/>
        <v>-5589799</v>
      </c>
      <c r="I36" s="28">
        <f t="shared" si="2"/>
        <v>4961</v>
      </c>
      <c r="J36" s="28">
        <f t="shared" si="2"/>
        <v>123527</v>
      </c>
      <c r="K36" s="28">
        <f t="shared" si="2"/>
        <v>-134666</v>
      </c>
      <c r="L36" s="28">
        <f t="shared" si="2"/>
        <v>117054</v>
      </c>
      <c r="M36" s="28">
        <f t="shared" si="2"/>
        <v>-71863</v>
      </c>
      <c r="N36" s="28">
        <f t="shared" si="2"/>
        <v>-89475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34052</v>
      </c>
      <c r="X36" s="28">
        <f t="shared" si="2"/>
        <v>0</v>
      </c>
      <c r="Y36" s="28">
        <f t="shared" si="2"/>
        <v>34052</v>
      </c>
      <c r="Z36" s="29">
        <f>+IF(X36&lt;&gt;0,+(Y36/X36)*100,0)</f>
        <v>0</v>
      </c>
      <c r="AA36" s="30">
        <f>SUM(AA31:AA35)</f>
        <v>-5226811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358578364</v>
      </c>
      <c r="D38" s="32">
        <f>+D17+D27+D36</f>
        <v>0</v>
      </c>
      <c r="E38" s="33">
        <f t="shared" si="3"/>
        <v>103981992</v>
      </c>
      <c r="F38" s="2">
        <f t="shared" si="3"/>
        <v>93528370</v>
      </c>
      <c r="G38" s="2">
        <f t="shared" si="3"/>
        <v>108261947</v>
      </c>
      <c r="H38" s="2">
        <f t="shared" si="3"/>
        <v>-23354639</v>
      </c>
      <c r="I38" s="2">
        <f t="shared" si="3"/>
        <v>3971134</v>
      </c>
      <c r="J38" s="2">
        <f t="shared" si="3"/>
        <v>88878442</v>
      </c>
      <c r="K38" s="2">
        <f t="shared" si="3"/>
        <v>-11446592</v>
      </c>
      <c r="L38" s="2">
        <f t="shared" si="3"/>
        <v>12611781</v>
      </c>
      <c r="M38" s="2">
        <f t="shared" si="3"/>
        <v>65220254</v>
      </c>
      <c r="N38" s="2">
        <f t="shared" si="3"/>
        <v>66385443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155263885</v>
      </c>
      <c r="X38" s="2">
        <f t="shared" si="3"/>
        <v>49377540</v>
      </c>
      <c r="Y38" s="2">
        <f t="shared" si="3"/>
        <v>105886345</v>
      </c>
      <c r="Z38" s="34">
        <f>+IF(X38&lt;&gt;0,+(Y38/X38)*100,0)</f>
        <v>214.44232539733653</v>
      </c>
      <c r="AA38" s="35">
        <f>+AA17+AA27+AA36</f>
        <v>93528370</v>
      </c>
    </row>
    <row r="39" spans="1:27" ht="13.5" x14ac:dyDescent="0.25">
      <c r="A39" s="23" t="s">
        <v>61</v>
      </c>
      <c r="B39" s="17"/>
      <c r="C39" s="32">
        <v>-85118420</v>
      </c>
      <c r="D39" s="32"/>
      <c r="E39" s="33">
        <v>59270087</v>
      </c>
      <c r="F39" s="2">
        <v>59270087</v>
      </c>
      <c r="G39" s="2">
        <v>91633530</v>
      </c>
      <c r="H39" s="2">
        <f>+G40+H60</f>
        <v>198725407</v>
      </c>
      <c r="I39" s="2">
        <f>+H40+I60</f>
        <v>175370768</v>
      </c>
      <c r="J39" s="2">
        <f>+G39</f>
        <v>91633530</v>
      </c>
      <c r="K39" s="2">
        <f>+I40+K60</f>
        <v>179341902</v>
      </c>
      <c r="L39" s="2">
        <f>+K40+L60</f>
        <v>167895310</v>
      </c>
      <c r="M39" s="2">
        <f>+L40+M60</f>
        <v>180507091</v>
      </c>
      <c r="N39" s="2">
        <f>+K39</f>
        <v>179341902</v>
      </c>
      <c r="O39" s="2">
        <f>+M40+O60</f>
        <v>245727345</v>
      </c>
      <c r="P39" s="2">
        <f>+O40+P60</f>
        <v>245727345</v>
      </c>
      <c r="Q39" s="2">
        <f>+P40+Q60</f>
        <v>245727345</v>
      </c>
      <c r="R39" s="2">
        <f>+O39</f>
        <v>245727345</v>
      </c>
      <c r="S39" s="2">
        <f>+Q40+S60</f>
        <v>245727345</v>
      </c>
      <c r="T39" s="2">
        <f>+S40+T60</f>
        <v>245727345</v>
      </c>
      <c r="U39" s="2">
        <f>+T40+U60</f>
        <v>245727345</v>
      </c>
      <c r="V39" s="2">
        <f>+S39</f>
        <v>245727345</v>
      </c>
      <c r="W39" s="2">
        <f>+G39</f>
        <v>91633530</v>
      </c>
      <c r="X39" s="2">
        <v>59270087</v>
      </c>
      <c r="Y39" s="2">
        <f>+W39-X39</f>
        <v>32363443</v>
      </c>
      <c r="Z39" s="34">
        <f>+IF(X39&lt;&gt;0,+(Y39/X39)*100,0)</f>
        <v>54.603333043867472</v>
      </c>
      <c r="AA39" s="35">
        <v>59270087</v>
      </c>
    </row>
    <row r="40" spans="1:27" ht="13.5" x14ac:dyDescent="0.25">
      <c r="A40" s="41" t="s">
        <v>63</v>
      </c>
      <c r="B40" s="42" t="s">
        <v>62</v>
      </c>
      <c r="C40" s="43">
        <f>+C38+C39</f>
        <v>273459944</v>
      </c>
      <c r="D40" s="43">
        <f t="shared" ref="D40:AA40" si="4">+D38+D39</f>
        <v>0</v>
      </c>
      <c r="E40" s="44">
        <f t="shared" si="4"/>
        <v>163252079</v>
      </c>
      <c r="F40" s="45">
        <f t="shared" si="4"/>
        <v>152798457</v>
      </c>
      <c r="G40" s="45">
        <f t="shared" si="4"/>
        <v>199895477</v>
      </c>
      <c r="H40" s="45">
        <f t="shared" si="4"/>
        <v>175370768</v>
      </c>
      <c r="I40" s="45">
        <f t="shared" si="4"/>
        <v>179341902</v>
      </c>
      <c r="J40" s="45">
        <f>+I40</f>
        <v>179341902</v>
      </c>
      <c r="K40" s="45">
        <f t="shared" si="4"/>
        <v>167895310</v>
      </c>
      <c r="L40" s="45">
        <f t="shared" si="4"/>
        <v>180507091</v>
      </c>
      <c r="M40" s="45">
        <f t="shared" si="4"/>
        <v>245727345</v>
      </c>
      <c r="N40" s="45">
        <f>+M40</f>
        <v>245727345</v>
      </c>
      <c r="O40" s="45">
        <f t="shared" si="4"/>
        <v>245727345</v>
      </c>
      <c r="P40" s="45">
        <f t="shared" si="4"/>
        <v>245727345</v>
      </c>
      <c r="Q40" s="45">
        <f t="shared" si="4"/>
        <v>245727345</v>
      </c>
      <c r="R40" s="45">
        <f>+Q40</f>
        <v>245727345</v>
      </c>
      <c r="S40" s="45">
        <f t="shared" si="4"/>
        <v>245727345</v>
      </c>
      <c r="T40" s="45">
        <f t="shared" si="4"/>
        <v>245727345</v>
      </c>
      <c r="U40" s="45">
        <f t="shared" si="4"/>
        <v>245727345</v>
      </c>
      <c r="V40" s="45">
        <f>+U40</f>
        <v>245727345</v>
      </c>
      <c r="W40" s="45">
        <f>+V40</f>
        <v>245727345</v>
      </c>
      <c r="X40" s="45">
        <f t="shared" si="4"/>
        <v>108647627</v>
      </c>
      <c r="Y40" s="45">
        <f t="shared" si="4"/>
        <v>138249788</v>
      </c>
      <c r="Z40" s="46">
        <f>+IF(X40&lt;&gt;0,+(Y40/X40)*100,0)</f>
        <v>127.24602627538289</v>
      </c>
      <c r="AA40" s="47">
        <f t="shared" si="4"/>
        <v>152798457</v>
      </c>
    </row>
    <row r="41" spans="1:27" ht="13.5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91633530</v>
      </c>
      <c r="H60">
        <v>-1170070</v>
      </c>
      <c r="J60">
        <v>91633530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140971405</v>
      </c>
      <c r="F6" s="20">
        <v>140971405</v>
      </c>
      <c r="G6" s="20"/>
      <c r="H6" s="20"/>
      <c r="I6" s="20">
        <v>5850302</v>
      </c>
      <c r="J6" s="20">
        <v>5850302</v>
      </c>
      <c r="K6" s="20"/>
      <c r="L6" s="20"/>
      <c r="M6" s="20">
        <v>4311559</v>
      </c>
      <c r="N6" s="20">
        <v>4311559</v>
      </c>
      <c r="O6" s="20"/>
      <c r="P6" s="20"/>
      <c r="Q6" s="20"/>
      <c r="R6" s="20"/>
      <c r="S6" s="20"/>
      <c r="T6" s="20"/>
      <c r="U6" s="20"/>
      <c r="V6" s="20"/>
      <c r="W6" s="20">
        <v>10161861</v>
      </c>
      <c r="X6" s="20">
        <v>67333880</v>
      </c>
      <c r="Y6" s="20">
        <v>-57172019</v>
      </c>
      <c r="Z6" s="21">
        <v>-84.908249754803961</v>
      </c>
      <c r="AA6" s="22">
        <v>140971405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259379132</v>
      </c>
      <c r="F7" s="20">
        <v>259379132</v>
      </c>
      <c r="G7" s="20"/>
      <c r="H7" s="20"/>
      <c r="I7" s="20">
        <v>8867231</v>
      </c>
      <c r="J7" s="20">
        <v>8867231</v>
      </c>
      <c r="K7" s="20"/>
      <c r="L7" s="20"/>
      <c r="M7" s="20">
        <v>24051463</v>
      </c>
      <c r="N7" s="20">
        <v>24051463</v>
      </c>
      <c r="O7" s="20"/>
      <c r="P7" s="20"/>
      <c r="Q7" s="20"/>
      <c r="R7" s="20"/>
      <c r="S7" s="20"/>
      <c r="T7" s="20"/>
      <c r="U7" s="20"/>
      <c r="V7" s="20"/>
      <c r="W7" s="20">
        <v>32918694</v>
      </c>
      <c r="X7" s="20">
        <v>131547398</v>
      </c>
      <c r="Y7" s="20">
        <v>-98628704</v>
      </c>
      <c r="Z7" s="21">
        <v>-74.975792375612016</v>
      </c>
      <c r="AA7" s="22">
        <v>259379132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27282323</v>
      </c>
      <c r="F8" s="20">
        <v>27282323</v>
      </c>
      <c r="G8" s="20"/>
      <c r="H8" s="20"/>
      <c r="I8" s="20">
        <v>35190770</v>
      </c>
      <c r="J8" s="20">
        <v>35190770</v>
      </c>
      <c r="K8" s="20"/>
      <c r="L8" s="20"/>
      <c r="M8" s="20">
        <v>17518168</v>
      </c>
      <c r="N8" s="20">
        <v>17518168</v>
      </c>
      <c r="O8" s="20"/>
      <c r="P8" s="20"/>
      <c r="Q8" s="20"/>
      <c r="R8" s="20"/>
      <c r="S8" s="20"/>
      <c r="T8" s="20"/>
      <c r="U8" s="20"/>
      <c r="V8" s="20"/>
      <c r="W8" s="20">
        <v>52708938</v>
      </c>
      <c r="X8" s="20">
        <v>4142700</v>
      </c>
      <c r="Y8" s="20">
        <v>48566238</v>
      </c>
      <c r="Z8" s="21">
        <v>1172.3329712506336</v>
      </c>
      <c r="AA8" s="22">
        <v>27282323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49222400</v>
      </c>
      <c r="F9" s="20">
        <v>49222400</v>
      </c>
      <c r="G9" s="20"/>
      <c r="H9" s="20"/>
      <c r="I9" s="20"/>
      <c r="J9" s="20"/>
      <c r="K9" s="20"/>
      <c r="L9" s="20"/>
      <c r="M9" s="20">
        <v>251000</v>
      </c>
      <c r="N9" s="20">
        <v>251000</v>
      </c>
      <c r="O9" s="20"/>
      <c r="P9" s="20"/>
      <c r="Q9" s="20"/>
      <c r="R9" s="20"/>
      <c r="S9" s="20"/>
      <c r="T9" s="20"/>
      <c r="U9" s="20"/>
      <c r="V9" s="20"/>
      <c r="W9" s="20">
        <v>251000</v>
      </c>
      <c r="X9" s="20">
        <v>12494533</v>
      </c>
      <c r="Y9" s="20">
        <v>-12243533</v>
      </c>
      <c r="Z9" s="21">
        <v>-97.991121396854126</v>
      </c>
      <c r="AA9" s="22">
        <v>49222400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45401000</v>
      </c>
      <c r="F10" s="20">
        <v>45401000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36419500</v>
      </c>
      <c r="Y10" s="20">
        <v>-36419500</v>
      </c>
      <c r="Z10" s="21">
        <v>-100</v>
      </c>
      <c r="AA10" s="22">
        <v>45401000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-440859898</v>
      </c>
      <c r="F14" s="20">
        <v>-440859898</v>
      </c>
      <c r="G14" s="20"/>
      <c r="H14" s="20"/>
      <c r="I14" s="20">
        <v>-33645803</v>
      </c>
      <c r="J14" s="20">
        <v>-33645803</v>
      </c>
      <c r="K14" s="20">
        <v>-19108415</v>
      </c>
      <c r="L14" s="20">
        <v>-25391100</v>
      </c>
      <c r="M14" s="20">
        <v>-32578507</v>
      </c>
      <c r="N14" s="20">
        <v>-77078022</v>
      </c>
      <c r="O14" s="20"/>
      <c r="P14" s="20"/>
      <c r="Q14" s="20"/>
      <c r="R14" s="20"/>
      <c r="S14" s="20"/>
      <c r="T14" s="20"/>
      <c r="U14" s="20"/>
      <c r="V14" s="20"/>
      <c r="W14" s="20">
        <v>-110723825</v>
      </c>
      <c r="X14" s="20">
        <v>-213268020</v>
      </c>
      <c r="Y14" s="20">
        <v>102544195</v>
      </c>
      <c r="Z14" s="21">
        <v>-48.082312106615895</v>
      </c>
      <c r="AA14" s="22">
        <v>-440859898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81396362</v>
      </c>
      <c r="F17" s="28">
        <f t="shared" si="0"/>
        <v>81396362</v>
      </c>
      <c r="G17" s="28">
        <f t="shared" si="0"/>
        <v>0</v>
      </c>
      <c r="H17" s="28">
        <f t="shared" si="0"/>
        <v>0</v>
      </c>
      <c r="I17" s="28">
        <f t="shared" si="0"/>
        <v>16262500</v>
      </c>
      <c r="J17" s="28">
        <f t="shared" si="0"/>
        <v>16262500</v>
      </c>
      <c r="K17" s="28">
        <f t="shared" si="0"/>
        <v>-19108415</v>
      </c>
      <c r="L17" s="28">
        <f t="shared" si="0"/>
        <v>-25391100</v>
      </c>
      <c r="M17" s="28">
        <f t="shared" si="0"/>
        <v>13553683</v>
      </c>
      <c r="N17" s="28">
        <f t="shared" si="0"/>
        <v>-30945832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-14683332</v>
      </c>
      <c r="X17" s="28">
        <f t="shared" si="0"/>
        <v>38669991</v>
      </c>
      <c r="Y17" s="28">
        <f t="shared" si="0"/>
        <v>-53353323</v>
      </c>
      <c r="Z17" s="29">
        <f>+IF(X17&lt;&gt;0,+(Y17/X17)*100,0)</f>
        <v>-137.97086996994645</v>
      </c>
      <c r="AA17" s="30">
        <f>SUM(AA6:AA16)</f>
        <v>81396362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-67286987</v>
      </c>
      <c r="F26" s="20">
        <v>-67286987</v>
      </c>
      <c r="G26" s="20"/>
      <c r="H26" s="20"/>
      <c r="I26" s="20">
        <v>-2127983</v>
      </c>
      <c r="J26" s="20">
        <v>-2127983</v>
      </c>
      <c r="K26" s="20"/>
      <c r="L26" s="20"/>
      <c r="M26" s="20">
        <v>-4924628</v>
      </c>
      <c r="N26" s="20">
        <v>-4924628</v>
      </c>
      <c r="O26" s="20"/>
      <c r="P26" s="20"/>
      <c r="Q26" s="20"/>
      <c r="R26" s="20"/>
      <c r="S26" s="20"/>
      <c r="T26" s="20"/>
      <c r="U26" s="20"/>
      <c r="V26" s="20"/>
      <c r="W26" s="20">
        <v>-7052611</v>
      </c>
      <c r="X26" s="20">
        <v>-33618479</v>
      </c>
      <c r="Y26" s="20">
        <v>26565868</v>
      </c>
      <c r="Z26" s="21">
        <v>-79.021623792081726</v>
      </c>
      <c r="AA26" s="22">
        <v>-67286987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-67286987</v>
      </c>
      <c r="F27" s="28">
        <f t="shared" si="1"/>
        <v>-67286987</v>
      </c>
      <c r="G27" s="28">
        <f t="shared" si="1"/>
        <v>0</v>
      </c>
      <c r="H27" s="28">
        <f t="shared" si="1"/>
        <v>0</v>
      </c>
      <c r="I27" s="28">
        <f t="shared" si="1"/>
        <v>-2127983</v>
      </c>
      <c r="J27" s="28">
        <f t="shared" si="1"/>
        <v>-2127983</v>
      </c>
      <c r="K27" s="28">
        <f t="shared" si="1"/>
        <v>0</v>
      </c>
      <c r="L27" s="28">
        <f t="shared" si="1"/>
        <v>0</v>
      </c>
      <c r="M27" s="28">
        <f t="shared" si="1"/>
        <v>-4924628</v>
      </c>
      <c r="N27" s="28">
        <f t="shared" si="1"/>
        <v>-4924628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-7052611</v>
      </c>
      <c r="X27" s="28">
        <f t="shared" si="1"/>
        <v>-33618479</v>
      </c>
      <c r="Y27" s="28">
        <f t="shared" si="1"/>
        <v>26565868</v>
      </c>
      <c r="Z27" s="29">
        <f>+IF(X27&lt;&gt;0,+(Y27/X27)*100,0)</f>
        <v>-79.021623792081726</v>
      </c>
      <c r="AA27" s="30">
        <f>SUM(AA21:AA26)</f>
        <v>-67286987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607987</v>
      </c>
      <c r="D33" s="18"/>
      <c r="E33" s="19">
        <v>-2230837</v>
      </c>
      <c r="F33" s="20">
        <v>-2230837</v>
      </c>
      <c r="G33" s="20">
        <v>-1338</v>
      </c>
      <c r="H33" s="36">
        <v>-8881</v>
      </c>
      <c r="I33" s="36">
        <v>21477</v>
      </c>
      <c r="J33" s="36">
        <v>11258</v>
      </c>
      <c r="K33" s="20">
        <v>3314</v>
      </c>
      <c r="L33" s="20">
        <v>-9347</v>
      </c>
      <c r="M33" s="20">
        <v>-13262</v>
      </c>
      <c r="N33" s="20">
        <v>-19295</v>
      </c>
      <c r="O33" s="36"/>
      <c r="P33" s="36"/>
      <c r="Q33" s="36"/>
      <c r="R33" s="20"/>
      <c r="S33" s="20"/>
      <c r="T33" s="20"/>
      <c r="U33" s="20"/>
      <c r="V33" s="36"/>
      <c r="W33" s="36">
        <v>-8037</v>
      </c>
      <c r="X33" s="36">
        <v>1863435</v>
      </c>
      <c r="Y33" s="20">
        <v>-1871472</v>
      </c>
      <c r="Z33" s="21">
        <v>-100.43130026000371</v>
      </c>
      <c r="AA33" s="22">
        <v>-2230837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607987</v>
      </c>
      <c r="D36" s="26">
        <f>SUM(D31:D35)</f>
        <v>0</v>
      </c>
      <c r="E36" s="27">
        <f t="shared" si="2"/>
        <v>-2230837</v>
      </c>
      <c r="F36" s="28">
        <f t="shared" si="2"/>
        <v>-2230837</v>
      </c>
      <c r="G36" s="28">
        <f t="shared" si="2"/>
        <v>-1338</v>
      </c>
      <c r="H36" s="28">
        <f t="shared" si="2"/>
        <v>-8881</v>
      </c>
      <c r="I36" s="28">
        <f t="shared" si="2"/>
        <v>21477</v>
      </c>
      <c r="J36" s="28">
        <f t="shared" si="2"/>
        <v>11258</v>
      </c>
      <c r="K36" s="28">
        <f t="shared" si="2"/>
        <v>3314</v>
      </c>
      <c r="L36" s="28">
        <f t="shared" si="2"/>
        <v>-9347</v>
      </c>
      <c r="M36" s="28">
        <f t="shared" si="2"/>
        <v>-13262</v>
      </c>
      <c r="N36" s="28">
        <f t="shared" si="2"/>
        <v>-19295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-8037</v>
      </c>
      <c r="X36" s="28">
        <f t="shared" si="2"/>
        <v>1863435</v>
      </c>
      <c r="Y36" s="28">
        <f t="shared" si="2"/>
        <v>-1871472</v>
      </c>
      <c r="Z36" s="29">
        <f>+IF(X36&lt;&gt;0,+(Y36/X36)*100,0)</f>
        <v>-100.43130026000371</v>
      </c>
      <c r="AA36" s="30">
        <f>SUM(AA31:AA35)</f>
        <v>-2230837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607987</v>
      </c>
      <c r="D38" s="32">
        <f>+D17+D27+D36</f>
        <v>0</v>
      </c>
      <c r="E38" s="33">
        <f t="shared" si="3"/>
        <v>11878538</v>
      </c>
      <c r="F38" s="2">
        <f t="shared" si="3"/>
        <v>11878538</v>
      </c>
      <c r="G38" s="2">
        <f t="shared" si="3"/>
        <v>-1338</v>
      </c>
      <c r="H38" s="2">
        <f t="shared" si="3"/>
        <v>-8881</v>
      </c>
      <c r="I38" s="2">
        <f t="shared" si="3"/>
        <v>14155994</v>
      </c>
      <c r="J38" s="2">
        <f t="shared" si="3"/>
        <v>14145775</v>
      </c>
      <c r="K38" s="2">
        <f t="shared" si="3"/>
        <v>-19105101</v>
      </c>
      <c r="L38" s="2">
        <f t="shared" si="3"/>
        <v>-25400447</v>
      </c>
      <c r="M38" s="2">
        <f t="shared" si="3"/>
        <v>8615793</v>
      </c>
      <c r="N38" s="2">
        <f t="shared" si="3"/>
        <v>-35889755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-21743980</v>
      </c>
      <c r="X38" s="2">
        <f t="shared" si="3"/>
        <v>6914947</v>
      </c>
      <c r="Y38" s="2">
        <f t="shared" si="3"/>
        <v>-28658927</v>
      </c>
      <c r="Z38" s="34">
        <f>+IF(X38&lt;&gt;0,+(Y38/X38)*100,0)</f>
        <v>-414.448975530832</v>
      </c>
      <c r="AA38" s="35">
        <f>+AA17+AA27+AA36</f>
        <v>11878538</v>
      </c>
    </row>
    <row r="39" spans="1:27" ht="13.5" x14ac:dyDescent="0.25">
      <c r="A39" s="23" t="s">
        <v>61</v>
      </c>
      <c r="B39" s="17"/>
      <c r="C39" s="32">
        <v>35395584</v>
      </c>
      <c r="D39" s="32"/>
      <c r="E39" s="33">
        <v>-25064954</v>
      </c>
      <c r="F39" s="2">
        <v>-25064954</v>
      </c>
      <c r="G39" s="2"/>
      <c r="H39" s="2">
        <f>+G40+H60</f>
        <v>-1338</v>
      </c>
      <c r="I39" s="2">
        <f>+H40+I60</f>
        <v>-10219</v>
      </c>
      <c r="J39" s="2">
        <f>+G39</f>
        <v>0</v>
      </c>
      <c r="K39" s="2">
        <f>+I40+K60</f>
        <v>14145775</v>
      </c>
      <c r="L39" s="2">
        <f>+K40+L60</f>
        <v>-4959326</v>
      </c>
      <c r="M39" s="2">
        <f>+L40+M60</f>
        <v>-30359773</v>
      </c>
      <c r="N39" s="2">
        <f>+K39</f>
        <v>14145775</v>
      </c>
      <c r="O39" s="2">
        <f>+M40+O60</f>
        <v>-21743980</v>
      </c>
      <c r="P39" s="2">
        <f>+O40+P60</f>
        <v>-21743980</v>
      </c>
      <c r="Q39" s="2">
        <f>+P40+Q60</f>
        <v>-21743980</v>
      </c>
      <c r="R39" s="2">
        <f>+O39</f>
        <v>-21743980</v>
      </c>
      <c r="S39" s="2">
        <f>+Q40+S60</f>
        <v>-21743980</v>
      </c>
      <c r="T39" s="2">
        <f>+S40+T60</f>
        <v>-21743980</v>
      </c>
      <c r="U39" s="2">
        <f>+T40+U60</f>
        <v>-21743980</v>
      </c>
      <c r="V39" s="2">
        <f>+S39</f>
        <v>-21743980</v>
      </c>
      <c r="W39" s="2">
        <f>+G39</f>
        <v>0</v>
      </c>
      <c r="X39" s="2">
        <v>-25064954</v>
      </c>
      <c r="Y39" s="2">
        <f>+W39-X39</f>
        <v>25064954</v>
      </c>
      <c r="Z39" s="34">
        <f>+IF(X39&lt;&gt;0,+(Y39/X39)*100,0)</f>
        <v>-100</v>
      </c>
      <c r="AA39" s="35">
        <v>-25064954</v>
      </c>
    </row>
    <row r="40" spans="1:27" ht="13.5" x14ac:dyDescent="0.25">
      <c r="A40" s="41" t="s">
        <v>63</v>
      </c>
      <c r="B40" s="42" t="s">
        <v>62</v>
      </c>
      <c r="C40" s="43">
        <f>+C38+C39</f>
        <v>36003571</v>
      </c>
      <c r="D40" s="43">
        <f t="shared" ref="D40:AA40" si="4">+D38+D39</f>
        <v>0</v>
      </c>
      <c r="E40" s="44">
        <f t="shared" si="4"/>
        <v>-13186416</v>
      </c>
      <c r="F40" s="45">
        <f t="shared" si="4"/>
        <v>-13186416</v>
      </c>
      <c r="G40" s="45">
        <f t="shared" si="4"/>
        <v>-1338</v>
      </c>
      <c r="H40" s="45">
        <f t="shared" si="4"/>
        <v>-10219</v>
      </c>
      <c r="I40" s="45">
        <f t="shared" si="4"/>
        <v>14145775</v>
      </c>
      <c r="J40" s="45">
        <f>+I40</f>
        <v>14145775</v>
      </c>
      <c r="K40" s="45">
        <f t="shared" si="4"/>
        <v>-4959326</v>
      </c>
      <c r="L40" s="45">
        <f t="shared" si="4"/>
        <v>-30359773</v>
      </c>
      <c r="M40" s="45">
        <f t="shared" si="4"/>
        <v>-21743980</v>
      </c>
      <c r="N40" s="45">
        <f>+M40</f>
        <v>-21743980</v>
      </c>
      <c r="O40" s="45">
        <f t="shared" si="4"/>
        <v>-21743980</v>
      </c>
      <c r="P40" s="45">
        <f t="shared" si="4"/>
        <v>-21743980</v>
      </c>
      <c r="Q40" s="45">
        <f t="shared" si="4"/>
        <v>-21743980</v>
      </c>
      <c r="R40" s="45">
        <f>+Q40</f>
        <v>-21743980</v>
      </c>
      <c r="S40" s="45">
        <f t="shared" si="4"/>
        <v>-21743980</v>
      </c>
      <c r="T40" s="45">
        <f t="shared" si="4"/>
        <v>-21743980</v>
      </c>
      <c r="U40" s="45">
        <f t="shared" si="4"/>
        <v>-21743980</v>
      </c>
      <c r="V40" s="45">
        <f>+U40</f>
        <v>-21743980</v>
      </c>
      <c r="W40" s="45">
        <f>+V40</f>
        <v>-21743980</v>
      </c>
      <c r="X40" s="45">
        <f t="shared" si="4"/>
        <v>-18150007</v>
      </c>
      <c r="Y40" s="45">
        <f t="shared" si="4"/>
        <v>-3593973</v>
      </c>
      <c r="Z40" s="46">
        <f>+IF(X40&lt;&gt;0,+(Y40/X40)*100,0)</f>
        <v>19.801496495290607</v>
      </c>
      <c r="AA40" s="47">
        <f t="shared" si="4"/>
        <v>-13186416</v>
      </c>
    </row>
    <row r="41" spans="1:27" ht="13.5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2937209</v>
      </c>
      <c r="F8" s="20">
        <v>2937209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1468601</v>
      </c>
      <c r="Y8" s="20">
        <v>-1468601</v>
      </c>
      <c r="Z8" s="21">
        <v>-100</v>
      </c>
      <c r="AA8" s="22">
        <v>2937209</v>
      </c>
    </row>
    <row r="9" spans="1:27" ht="13.5" x14ac:dyDescent="0.25">
      <c r="A9" s="23" t="s">
        <v>37</v>
      </c>
      <c r="B9" s="17" t="s">
        <v>6</v>
      </c>
      <c r="C9" s="18">
        <v>15115218</v>
      </c>
      <c r="D9" s="18"/>
      <c r="E9" s="19">
        <v>105578000</v>
      </c>
      <c r="F9" s="20">
        <v>105578000</v>
      </c>
      <c r="G9" s="20">
        <v>3000000</v>
      </c>
      <c r="H9" s="20">
        <v>2688000</v>
      </c>
      <c r="I9" s="20"/>
      <c r="J9" s="20">
        <v>5688000</v>
      </c>
      <c r="K9" s="20"/>
      <c r="L9" s="20"/>
      <c r="M9" s="20">
        <v>483000</v>
      </c>
      <c r="N9" s="20">
        <v>483000</v>
      </c>
      <c r="O9" s="20"/>
      <c r="P9" s="20"/>
      <c r="Q9" s="20"/>
      <c r="R9" s="20"/>
      <c r="S9" s="20"/>
      <c r="T9" s="20"/>
      <c r="U9" s="20"/>
      <c r="V9" s="20"/>
      <c r="W9" s="20">
        <v>6171000</v>
      </c>
      <c r="X9" s="20">
        <v>52789004</v>
      </c>
      <c r="Y9" s="20">
        <v>-46618004</v>
      </c>
      <c r="Z9" s="21">
        <v>-88.310065482576633</v>
      </c>
      <c r="AA9" s="22">
        <v>105578000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-105588291</v>
      </c>
      <c r="F14" s="20">
        <v>-105588291</v>
      </c>
      <c r="G14" s="20"/>
      <c r="H14" s="20">
        <v>-80</v>
      </c>
      <c r="I14" s="20">
        <v>-80</v>
      </c>
      <c r="J14" s="20">
        <v>-160</v>
      </c>
      <c r="K14" s="20">
        <v>-160</v>
      </c>
      <c r="L14" s="20">
        <v>-80</v>
      </c>
      <c r="M14" s="20"/>
      <c r="N14" s="20">
        <v>-240</v>
      </c>
      <c r="O14" s="20"/>
      <c r="P14" s="20"/>
      <c r="Q14" s="20"/>
      <c r="R14" s="20"/>
      <c r="S14" s="20"/>
      <c r="T14" s="20"/>
      <c r="U14" s="20"/>
      <c r="V14" s="20"/>
      <c r="W14" s="20">
        <v>-400</v>
      </c>
      <c r="X14" s="20">
        <v>-52794147</v>
      </c>
      <c r="Y14" s="20">
        <v>52793747</v>
      </c>
      <c r="Z14" s="21">
        <v>-99.999242340254128</v>
      </c>
      <c r="AA14" s="22">
        <v>-105588291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-19296</v>
      </c>
      <c r="F15" s="20">
        <v>-19296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-9648</v>
      </c>
      <c r="Y15" s="20">
        <v>9648</v>
      </c>
      <c r="Z15" s="21">
        <v>-100</v>
      </c>
      <c r="AA15" s="22">
        <v>-19296</v>
      </c>
    </row>
    <row r="16" spans="1:27" ht="13.5" x14ac:dyDescent="0.25">
      <c r="A16" s="23" t="s">
        <v>44</v>
      </c>
      <c r="B16" s="17" t="s">
        <v>6</v>
      </c>
      <c r="C16" s="18">
        <v>69000</v>
      </c>
      <c r="D16" s="18"/>
      <c r="E16" s="19">
        <v>-200000</v>
      </c>
      <c r="F16" s="20">
        <v>-200000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-99998</v>
      </c>
      <c r="Y16" s="20">
        <v>99998</v>
      </c>
      <c r="Z16" s="21">
        <v>-100</v>
      </c>
      <c r="AA16" s="22">
        <v>-200000</v>
      </c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15184218</v>
      </c>
      <c r="D17" s="26">
        <f>SUM(D6:D16)</f>
        <v>0</v>
      </c>
      <c r="E17" s="27">
        <f t="shared" si="0"/>
        <v>2707622</v>
      </c>
      <c r="F17" s="28">
        <f t="shared" si="0"/>
        <v>2707622</v>
      </c>
      <c r="G17" s="28">
        <f t="shared" si="0"/>
        <v>3000000</v>
      </c>
      <c r="H17" s="28">
        <f t="shared" si="0"/>
        <v>2687920</v>
      </c>
      <c r="I17" s="28">
        <f t="shared" si="0"/>
        <v>-80</v>
      </c>
      <c r="J17" s="28">
        <f t="shared" si="0"/>
        <v>5687840</v>
      </c>
      <c r="K17" s="28">
        <f t="shared" si="0"/>
        <v>-160</v>
      </c>
      <c r="L17" s="28">
        <f t="shared" si="0"/>
        <v>-80</v>
      </c>
      <c r="M17" s="28">
        <f t="shared" si="0"/>
        <v>483000</v>
      </c>
      <c r="N17" s="28">
        <f t="shared" si="0"/>
        <v>482760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6170600</v>
      </c>
      <c r="X17" s="28">
        <f t="shared" si="0"/>
        <v>1353812</v>
      </c>
      <c r="Y17" s="28">
        <f t="shared" si="0"/>
        <v>4816788</v>
      </c>
      <c r="Z17" s="29">
        <f>+IF(X17&lt;&gt;0,+(Y17/X17)*100,0)</f>
        <v>355.79445299642788</v>
      </c>
      <c r="AA17" s="30">
        <f>SUM(AA6:AA16)</f>
        <v>2707622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-696464</v>
      </c>
      <c r="F26" s="20">
        <v>-696464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-348230</v>
      </c>
      <c r="Y26" s="20">
        <v>348230</v>
      </c>
      <c r="Z26" s="21">
        <v>-100</v>
      </c>
      <c r="AA26" s="22">
        <v>-696464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-696464</v>
      </c>
      <c r="F27" s="28">
        <f t="shared" si="1"/>
        <v>-696464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-348230</v>
      </c>
      <c r="Y27" s="28">
        <f t="shared" si="1"/>
        <v>348230</v>
      </c>
      <c r="Z27" s="29">
        <f>+IF(X27&lt;&gt;0,+(Y27/X27)*100,0)</f>
        <v>-100</v>
      </c>
      <c r="AA27" s="30">
        <f>SUM(AA21:AA26)</f>
        <v>-696464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>
        <v>-1</v>
      </c>
      <c r="D35" s="18"/>
      <c r="E35" s="19">
        <v>-407498</v>
      </c>
      <c r="F35" s="20">
        <v>-407498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-203750</v>
      </c>
      <c r="Y35" s="20">
        <v>203750</v>
      </c>
      <c r="Z35" s="21">
        <v>-100</v>
      </c>
      <c r="AA35" s="22">
        <v>-407498</v>
      </c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-1</v>
      </c>
      <c r="D36" s="26">
        <f>SUM(D31:D35)</f>
        <v>0</v>
      </c>
      <c r="E36" s="27">
        <f t="shared" si="2"/>
        <v>-407498</v>
      </c>
      <c r="F36" s="28">
        <f t="shared" si="2"/>
        <v>-407498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-203750</v>
      </c>
      <c r="Y36" s="28">
        <f t="shared" si="2"/>
        <v>203750</v>
      </c>
      <c r="Z36" s="29">
        <f>+IF(X36&lt;&gt;0,+(Y36/X36)*100,0)</f>
        <v>-100</v>
      </c>
      <c r="AA36" s="30">
        <f>SUM(AA31:AA35)</f>
        <v>-407498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15184217</v>
      </c>
      <c r="D38" s="32">
        <f>+D17+D27+D36</f>
        <v>0</v>
      </c>
      <c r="E38" s="33">
        <f t="shared" si="3"/>
        <v>1603660</v>
      </c>
      <c r="F38" s="2">
        <f t="shared" si="3"/>
        <v>1603660</v>
      </c>
      <c r="G38" s="2">
        <f t="shared" si="3"/>
        <v>3000000</v>
      </c>
      <c r="H38" s="2">
        <f t="shared" si="3"/>
        <v>2687920</v>
      </c>
      <c r="I38" s="2">
        <f t="shared" si="3"/>
        <v>-80</v>
      </c>
      <c r="J38" s="2">
        <f t="shared" si="3"/>
        <v>5687840</v>
      </c>
      <c r="K38" s="2">
        <f t="shared" si="3"/>
        <v>-160</v>
      </c>
      <c r="L38" s="2">
        <f t="shared" si="3"/>
        <v>-80</v>
      </c>
      <c r="M38" s="2">
        <f t="shared" si="3"/>
        <v>483000</v>
      </c>
      <c r="N38" s="2">
        <f t="shared" si="3"/>
        <v>482760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6170600</v>
      </c>
      <c r="X38" s="2">
        <f t="shared" si="3"/>
        <v>801832</v>
      </c>
      <c r="Y38" s="2">
        <f t="shared" si="3"/>
        <v>5368768</v>
      </c>
      <c r="Z38" s="34">
        <f>+IF(X38&lt;&gt;0,+(Y38/X38)*100,0)</f>
        <v>669.5627014137624</v>
      </c>
      <c r="AA38" s="35">
        <f>+AA17+AA27+AA36</f>
        <v>1603660</v>
      </c>
    </row>
    <row r="39" spans="1:27" ht="13.5" x14ac:dyDescent="0.25">
      <c r="A39" s="23" t="s">
        <v>61</v>
      </c>
      <c r="B39" s="17"/>
      <c r="C39" s="32">
        <v>89076</v>
      </c>
      <c r="D39" s="32"/>
      <c r="E39" s="33">
        <v>8744136</v>
      </c>
      <c r="F39" s="2">
        <v>8744136</v>
      </c>
      <c r="G39" s="2"/>
      <c r="H39" s="2">
        <f>+G40+H60</f>
        <v>3000000</v>
      </c>
      <c r="I39" s="2">
        <f>+H40+I60</f>
        <v>5687920</v>
      </c>
      <c r="J39" s="2">
        <f>+G39</f>
        <v>0</v>
      </c>
      <c r="K39" s="2">
        <f>+I40+K60</f>
        <v>5687840</v>
      </c>
      <c r="L39" s="2">
        <f>+K40+L60</f>
        <v>5687680</v>
      </c>
      <c r="M39" s="2">
        <f>+L40+M60</f>
        <v>5687600</v>
      </c>
      <c r="N39" s="2">
        <f>+K39</f>
        <v>5687840</v>
      </c>
      <c r="O39" s="2">
        <f>+M40+O60</f>
        <v>6170600</v>
      </c>
      <c r="P39" s="2">
        <f>+O40+P60</f>
        <v>6170600</v>
      </c>
      <c r="Q39" s="2">
        <f>+P40+Q60</f>
        <v>6170600</v>
      </c>
      <c r="R39" s="2">
        <f>+O39</f>
        <v>6170600</v>
      </c>
      <c r="S39" s="2">
        <f>+Q40+S60</f>
        <v>6170600</v>
      </c>
      <c r="T39" s="2">
        <f>+S40+T60</f>
        <v>6170600</v>
      </c>
      <c r="U39" s="2">
        <f>+T40+U60</f>
        <v>6170600</v>
      </c>
      <c r="V39" s="2">
        <f>+S39</f>
        <v>6170600</v>
      </c>
      <c r="W39" s="2">
        <f>+G39</f>
        <v>0</v>
      </c>
      <c r="X39" s="2">
        <v>728678</v>
      </c>
      <c r="Y39" s="2">
        <f>+W39-X39</f>
        <v>-728678</v>
      </c>
      <c r="Z39" s="34">
        <f>+IF(X39&lt;&gt;0,+(Y39/X39)*100,0)</f>
        <v>-100</v>
      </c>
      <c r="AA39" s="35">
        <v>8744136</v>
      </c>
    </row>
    <row r="40" spans="1:27" ht="13.5" x14ac:dyDescent="0.25">
      <c r="A40" s="41" t="s">
        <v>63</v>
      </c>
      <c r="B40" s="42" t="s">
        <v>62</v>
      </c>
      <c r="C40" s="43">
        <f>+C38+C39</f>
        <v>15273293</v>
      </c>
      <c r="D40" s="43">
        <f t="shared" ref="D40:AA40" si="4">+D38+D39</f>
        <v>0</v>
      </c>
      <c r="E40" s="44">
        <f t="shared" si="4"/>
        <v>10347796</v>
      </c>
      <c r="F40" s="45">
        <f t="shared" si="4"/>
        <v>10347796</v>
      </c>
      <c r="G40" s="45">
        <f t="shared" si="4"/>
        <v>3000000</v>
      </c>
      <c r="H40" s="45">
        <f t="shared" si="4"/>
        <v>5687920</v>
      </c>
      <c r="I40" s="45">
        <f t="shared" si="4"/>
        <v>5687840</v>
      </c>
      <c r="J40" s="45">
        <f>+I40</f>
        <v>5687840</v>
      </c>
      <c r="K40" s="45">
        <f t="shared" si="4"/>
        <v>5687680</v>
      </c>
      <c r="L40" s="45">
        <f t="shared" si="4"/>
        <v>5687600</v>
      </c>
      <c r="M40" s="45">
        <f t="shared" si="4"/>
        <v>6170600</v>
      </c>
      <c r="N40" s="45">
        <f>+M40</f>
        <v>6170600</v>
      </c>
      <c r="O40" s="45">
        <f t="shared" si="4"/>
        <v>6170600</v>
      </c>
      <c r="P40" s="45">
        <f t="shared" si="4"/>
        <v>6170600</v>
      </c>
      <c r="Q40" s="45">
        <f t="shared" si="4"/>
        <v>6170600</v>
      </c>
      <c r="R40" s="45">
        <f>+Q40</f>
        <v>6170600</v>
      </c>
      <c r="S40" s="45">
        <f t="shared" si="4"/>
        <v>6170600</v>
      </c>
      <c r="T40" s="45">
        <f t="shared" si="4"/>
        <v>6170600</v>
      </c>
      <c r="U40" s="45">
        <f t="shared" si="4"/>
        <v>6170600</v>
      </c>
      <c r="V40" s="45">
        <f>+U40</f>
        <v>6170600</v>
      </c>
      <c r="W40" s="45">
        <f>+V40</f>
        <v>6170600</v>
      </c>
      <c r="X40" s="45">
        <f t="shared" si="4"/>
        <v>1530510</v>
      </c>
      <c r="Y40" s="45">
        <f t="shared" si="4"/>
        <v>4640090</v>
      </c>
      <c r="Z40" s="46">
        <f>+IF(X40&lt;&gt;0,+(Y40/X40)*100,0)</f>
        <v>303.17279860961378</v>
      </c>
      <c r="AA40" s="47">
        <f t="shared" si="4"/>
        <v>10347796</v>
      </c>
    </row>
    <row r="41" spans="1:27" ht="13.5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-6493</v>
      </c>
      <c r="D6" s="18"/>
      <c r="E6" s="19">
        <v>15969137</v>
      </c>
      <c r="F6" s="20">
        <v>15969137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7984566</v>
      </c>
      <c r="Y6" s="20">
        <v>-7984566</v>
      </c>
      <c r="Z6" s="21">
        <v>-100</v>
      </c>
      <c r="AA6" s="22">
        <v>15969137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23377600</v>
      </c>
      <c r="F7" s="20">
        <v>23377600</v>
      </c>
      <c r="G7" s="20"/>
      <c r="H7" s="20">
        <v>-741</v>
      </c>
      <c r="I7" s="20"/>
      <c r="J7" s="20">
        <v>-741</v>
      </c>
      <c r="K7" s="20"/>
      <c r="L7" s="20">
        <v>-2964</v>
      </c>
      <c r="M7" s="20"/>
      <c r="N7" s="20">
        <v>-2964</v>
      </c>
      <c r="O7" s="20"/>
      <c r="P7" s="20"/>
      <c r="Q7" s="20"/>
      <c r="R7" s="20"/>
      <c r="S7" s="20"/>
      <c r="T7" s="20"/>
      <c r="U7" s="20"/>
      <c r="V7" s="20"/>
      <c r="W7" s="20">
        <v>-3705</v>
      </c>
      <c r="X7" s="20">
        <v>11688798</v>
      </c>
      <c r="Y7" s="20">
        <v>-11692503</v>
      </c>
      <c r="Z7" s="21">
        <v>-100.03169701452622</v>
      </c>
      <c r="AA7" s="22">
        <v>23377600</v>
      </c>
    </row>
    <row r="8" spans="1:27" ht="13.5" x14ac:dyDescent="0.25">
      <c r="A8" s="23" t="s">
        <v>36</v>
      </c>
      <c r="B8" s="17" t="s">
        <v>32</v>
      </c>
      <c r="C8" s="18">
        <v>2187</v>
      </c>
      <c r="D8" s="18"/>
      <c r="E8" s="19">
        <v>47033600</v>
      </c>
      <c r="F8" s="20">
        <v>47033600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23516796</v>
      </c>
      <c r="Y8" s="20">
        <v>-23516796</v>
      </c>
      <c r="Z8" s="21">
        <v>-100</v>
      </c>
      <c r="AA8" s="22">
        <v>47033600</v>
      </c>
    </row>
    <row r="9" spans="1:27" ht="13.5" x14ac:dyDescent="0.25">
      <c r="A9" s="23" t="s">
        <v>37</v>
      </c>
      <c r="B9" s="17" t="s">
        <v>6</v>
      </c>
      <c r="C9" s="18">
        <v>-329716</v>
      </c>
      <c r="D9" s="18"/>
      <c r="E9" s="19">
        <v>23287000</v>
      </c>
      <c r="F9" s="20">
        <v>23287000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11643498</v>
      </c>
      <c r="Y9" s="20">
        <v>-11643498</v>
      </c>
      <c r="Z9" s="21">
        <v>-100</v>
      </c>
      <c r="AA9" s="22">
        <v>23287000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24480000</v>
      </c>
      <c r="F10" s="20">
        <v>24480000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12240000</v>
      </c>
      <c r="Y10" s="20">
        <v>-12240000</v>
      </c>
      <c r="Z10" s="21">
        <v>-100</v>
      </c>
      <c r="AA10" s="22">
        <v>24480000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-1697053</v>
      </c>
      <c r="D14" s="18"/>
      <c r="E14" s="19">
        <v>-61621733</v>
      </c>
      <c r="F14" s="20">
        <v>-61621733</v>
      </c>
      <c r="G14" s="20"/>
      <c r="H14" s="20">
        <v>-900069</v>
      </c>
      <c r="I14" s="20">
        <v>-2721318</v>
      </c>
      <c r="J14" s="20">
        <v>-3621387</v>
      </c>
      <c r="K14" s="20">
        <v>-2656075</v>
      </c>
      <c r="L14" s="20">
        <v>-4151036</v>
      </c>
      <c r="M14" s="20">
        <v>-4465648</v>
      </c>
      <c r="N14" s="20">
        <v>-11272759</v>
      </c>
      <c r="O14" s="20"/>
      <c r="P14" s="20"/>
      <c r="Q14" s="20"/>
      <c r="R14" s="20"/>
      <c r="S14" s="20"/>
      <c r="T14" s="20"/>
      <c r="U14" s="20"/>
      <c r="V14" s="20"/>
      <c r="W14" s="20">
        <v>-14894146</v>
      </c>
      <c r="X14" s="20">
        <v>-30810870</v>
      </c>
      <c r="Y14" s="20">
        <v>15916724</v>
      </c>
      <c r="Z14" s="21">
        <v>-51.659443566507534</v>
      </c>
      <c r="AA14" s="22">
        <v>-61621733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-1500000</v>
      </c>
      <c r="F15" s="20">
        <v>-1500000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-750000</v>
      </c>
      <c r="Y15" s="20">
        <v>750000</v>
      </c>
      <c r="Z15" s="21">
        <v>-100</v>
      </c>
      <c r="AA15" s="22">
        <v>-1500000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-2031075</v>
      </c>
      <c r="D17" s="26">
        <f>SUM(D6:D16)</f>
        <v>0</v>
      </c>
      <c r="E17" s="27">
        <f t="shared" si="0"/>
        <v>71025604</v>
      </c>
      <c r="F17" s="28">
        <f t="shared" si="0"/>
        <v>71025604</v>
      </c>
      <c r="G17" s="28">
        <f t="shared" si="0"/>
        <v>0</v>
      </c>
      <c r="H17" s="28">
        <f t="shared" si="0"/>
        <v>-900810</v>
      </c>
      <c r="I17" s="28">
        <f t="shared" si="0"/>
        <v>-2721318</v>
      </c>
      <c r="J17" s="28">
        <f t="shared" si="0"/>
        <v>-3622128</v>
      </c>
      <c r="K17" s="28">
        <f t="shared" si="0"/>
        <v>-2656075</v>
      </c>
      <c r="L17" s="28">
        <f t="shared" si="0"/>
        <v>-4154000</v>
      </c>
      <c r="M17" s="28">
        <f t="shared" si="0"/>
        <v>-4465648</v>
      </c>
      <c r="N17" s="28">
        <f t="shared" si="0"/>
        <v>-11275723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-14897851</v>
      </c>
      <c r="X17" s="28">
        <f t="shared" si="0"/>
        <v>35512788</v>
      </c>
      <c r="Y17" s="28">
        <f t="shared" si="0"/>
        <v>-50410639</v>
      </c>
      <c r="Z17" s="29">
        <f>+IF(X17&lt;&gt;0,+(Y17/X17)*100,0)</f>
        <v>-141.95066577143984</v>
      </c>
      <c r="AA17" s="30">
        <f>SUM(AA6:AA16)</f>
        <v>71025604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-24480000</v>
      </c>
      <c r="F26" s="20">
        <v>-24480000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-12240000</v>
      </c>
      <c r="Y26" s="20">
        <v>12240000</v>
      </c>
      <c r="Z26" s="21">
        <v>-100</v>
      </c>
      <c r="AA26" s="22">
        <v>-24480000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-24480000</v>
      </c>
      <c r="F27" s="28">
        <f t="shared" si="1"/>
        <v>-24480000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-12240000</v>
      </c>
      <c r="Y27" s="28">
        <f t="shared" si="1"/>
        <v>12240000</v>
      </c>
      <c r="Z27" s="29">
        <f>+IF(X27&lt;&gt;0,+(Y27/X27)*100,0)</f>
        <v>-100</v>
      </c>
      <c r="AA27" s="30">
        <f>SUM(AA21:AA26)</f>
        <v>-24480000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>
        <v>1643727</v>
      </c>
      <c r="F33" s="20">
        <v>1643727</v>
      </c>
      <c r="G33" s="20">
        <v>-129946</v>
      </c>
      <c r="H33" s="36">
        <v>-7034</v>
      </c>
      <c r="I33" s="36">
        <v>2420</v>
      </c>
      <c r="J33" s="36">
        <v>-134560</v>
      </c>
      <c r="K33" s="20">
        <v>-54</v>
      </c>
      <c r="L33" s="20">
        <v>54</v>
      </c>
      <c r="M33" s="20">
        <v>-2420</v>
      </c>
      <c r="N33" s="20">
        <v>-2420</v>
      </c>
      <c r="O33" s="36"/>
      <c r="P33" s="36"/>
      <c r="Q33" s="36"/>
      <c r="R33" s="20"/>
      <c r="S33" s="20"/>
      <c r="T33" s="20"/>
      <c r="U33" s="20"/>
      <c r="V33" s="36"/>
      <c r="W33" s="36">
        <v>-136980</v>
      </c>
      <c r="X33" s="36">
        <v>821862</v>
      </c>
      <c r="Y33" s="20">
        <v>-958842</v>
      </c>
      <c r="Z33" s="21">
        <v>-116.66703169145185</v>
      </c>
      <c r="AA33" s="22">
        <v>1643727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1643727</v>
      </c>
      <c r="F36" s="28">
        <f t="shared" si="2"/>
        <v>1643727</v>
      </c>
      <c r="G36" s="28">
        <f t="shared" si="2"/>
        <v>-129946</v>
      </c>
      <c r="H36" s="28">
        <f t="shared" si="2"/>
        <v>-7034</v>
      </c>
      <c r="I36" s="28">
        <f t="shared" si="2"/>
        <v>2420</v>
      </c>
      <c r="J36" s="28">
        <f t="shared" si="2"/>
        <v>-134560</v>
      </c>
      <c r="K36" s="28">
        <f t="shared" si="2"/>
        <v>-54</v>
      </c>
      <c r="L36" s="28">
        <f t="shared" si="2"/>
        <v>54</v>
      </c>
      <c r="M36" s="28">
        <f t="shared" si="2"/>
        <v>-2420</v>
      </c>
      <c r="N36" s="28">
        <f t="shared" si="2"/>
        <v>-2420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-136980</v>
      </c>
      <c r="X36" s="28">
        <f t="shared" si="2"/>
        <v>821862</v>
      </c>
      <c r="Y36" s="28">
        <f t="shared" si="2"/>
        <v>-958842</v>
      </c>
      <c r="Z36" s="29">
        <f>+IF(X36&lt;&gt;0,+(Y36/X36)*100,0)</f>
        <v>-116.66703169145185</v>
      </c>
      <c r="AA36" s="30">
        <f>SUM(AA31:AA35)</f>
        <v>1643727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-2031075</v>
      </c>
      <c r="D38" s="32">
        <f>+D17+D27+D36</f>
        <v>0</v>
      </c>
      <c r="E38" s="33">
        <f t="shared" si="3"/>
        <v>48189331</v>
      </c>
      <c r="F38" s="2">
        <f t="shared" si="3"/>
        <v>48189331</v>
      </c>
      <c r="G38" s="2">
        <f t="shared" si="3"/>
        <v>-129946</v>
      </c>
      <c r="H38" s="2">
        <f t="shared" si="3"/>
        <v>-907844</v>
      </c>
      <c r="I38" s="2">
        <f t="shared" si="3"/>
        <v>-2718898</v>
      </c>
      <c r="J38" s="2">
        <f t="shared" si="3"/>
        <v>-3756688</v>
      </c>
      <c r="K38" s="2">
        <f t="shared" si="3"/>
        <v>-2656129</v>
      </c>
      <c r="L38" s="2">
        <f t="shared" si="3"/>
        <v>-4153946</v>
      </c>
      <c r="M38" s="2">
        <f t="shared" si="3"/>
        <v>-4468068</v>
      </c>
      <c r="N38" s="2">
        <f t="shared" si="3"/>
        <v>-11278143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-15034831</v>
      </c>
      <c r="X38" s="2">
        <f t="shared" si="3"/>
        <v>24094650</v>
      </c>
      <c r="Y38" s="2">
        <f t="shared" si="3"/>
        <v>-39129481</v>
      </c>
      <c r="Z38" s="34">
        <f>+IF(X38&lt;&gt;0,+(Y38/X38)*100,0)</f>
        <v>-162.39904294106785</v>
      </c>
      <c r="AA38" s="35">
        <f>+AA17+AA27+AA36</f>
        <v>48189331</v>
      </c>
    </row>
    <row r="39" spans="1:27" ht="13.5" x14ac:dyDescent="0.25">
      <c r="A39" s="23" t="s">
        <v>61</v>
      </c>
      <c r="B39" s="17"/>
      <c r="C39" s="32">
        <v>-15863131</v>
      </c>
      <c r="D39" s="32"/>
      <c r="E39" s="33">
        <v>-122827637</v>
      </c>
      <c r="F39" s="2">
        <v>-122827637</v>
      </c>
      <c r="G39" s="2">
        <v>2249519</v>
      </c>
      <c r="H39" s="2">
        <f>+G40+H60</f>
        <v>7392680</v>
      </c>
      <c r="I39" s="2">
        <f>+H40+I60</f>
        <v>13499857</v>
      </c>
      <c r="J39" s="2">
        <f>+G39</f>
        <v>2249519</v>
      </c>
      <c r="K39" s="2">
        <f>+I40+K60</f>
        <v>13338646</v>
      </c>
      <c r="L39" s="2">
        <f>+K40+L60</f>
        <v>12395773</v>
      </c>
      <c r="M39" s="2">
        <f>+L40+M60</f>
        <v>8301990</v>
      </c>
      <c r="N39" s="2">
        <f>+K39</f>
        <v>13338646</v>
      </c>
      <c r="O39" s="2">
        <f>+M40+O60</f>
        <v>3833922</v>
      </c>
      <c r="P39" s="2">
        <f>+O40+P60</f>
        <v>3833922</v>
      </c>
      <c r="Q39" s="2">
        <f>+P40+Q60</f>
        <v>3833922</v>
      </c>
      <c r="R39" s="2">
        <f>+O39</f>
        <v>3833922</v>
      </c>
      <c r="S39" s="2">
        <f>+Q40+S60</f>
        <v>3833922</v>
      </c>
      <c r="T39" s="2">
        <f>+S40+T60</f>
        <v>3833922</v>
      </c>
      <c r="U39" s="2">
        <f>+T40+U60</f>
        <v>3833922</v>
      </c>
      <c r="V39" s="2">
        <f>+S39</f>
        <v>3833922</v>
      </c>
      <c r="W39" s="2">
        <f>+G39</f>
        <v>2249519</v>
      </c>
      <c r="X39" s="2">
        <v>-10235636</v>
      </c>
      <c r="Y39" s="2">
        <f>+W39-X39</f>
        <v>12485155</v>
      </c>
      <c r="Z39" s="34">
        <f>+IF(X39&lt;&gt;0,+(Y39/X39)*100,0)</f>
        <v>-121.9773251022213</v>
      </c>
      <c r="AA39" s="35">
        <v>-122827637</v>
      </c>
    </row>
    <row r="40" spans="1:27" ht="13.5" x14ac:dyDescent="0.25">
      <c r="A40" s="41" t="s">
        <v>63</v>
      </c>
      <c r="B40" s="42" t="s">
        <v>62</v>
      </c>
      <c r="C40" s="43">
        <f>+C38+C39</f>
        <v>-17894206</v>
      </c>
      <c r="D40" s="43">
        <f t="shared" ref="D40:AA40" si="4">+D38+D39</f>
        <v>0</v>
      </c>
      <c r="E40" s="44">
        <f t="shared" si="4"/>
        <v>-74638306</v>
      </c>
      <c r="F40" s="45">
        <f t="shared" si="4"/>
        <v>-74638306</v>
      </c>
      <c r="G40" s="45">
        <f t="shared" si="4"/>
        <v>2119573</v>
      </c>
      <c r="H40" s="45">
        <f t="shared" si="4"/>
        <v>6484836</v>
      </c>
      <c r="I40" s="45">
        <f t="shared" si="4"/>
        <v>10780959</v>
      </c>
      <c r="J40" s="45">
        <f>+I40</f>
        <v>10780959</v>
      </c>
      <c r="K40" s="45">
        <f t="shared" si="4"/>
        <v>10682517</v>
      </c>
      <c r="L40" s="45">
        <f t="shared" si="4"/>
        <v>8241827</v>
      </c>
      <c r="M40" s="45">
        <f t="shared" si="4"/>
        <v>3833922</v>
      </c>
      <c r="N40" s="45">
        <f>+M40</f>
        <v>3833922</v>
      </c>
      <c r="O40" s="45">
        <f t="shared" si="4"/>
        <v>3833922</v>
      </c>
      <c r="P40" s="45">
        <f t="shared" si="4"/>
        <v>3833922</v>
      </c>
      <c r="Q40" s="45">
        <f t="shared" si="4"/>
        <v>3833922</v>
      </c>
      <c r="R40" s="45">
        <f>+Q40</f>
        <v>3833922</v>
      </c>
      <c r="S40" s="45">
        <f t="shared" si="4"/>
        <v>3833922</v>
      </c>
      <c r="T40" s="45">
        <f t="shared" si="4"/>
        <v>3833922</v>
      </c>
      <c r="U40" s="45">
        <f t="shared" si="4"/>
        <v>3833922</v>
      </c>
      <c r="V40" s="45">
        <f>+U40</f>
        <v>3833922</v>
      </c>
      <c r="W40" s="45">
        <f>+V40</f>
        <v>3833922</v>
      </c>
      <c r="X40" s="45">
        <f t="shared" si="4"/>
        <v>13859014</v>
      </c>
      <c r="Y40" s="45">
        <f t="shared" si="4"/>
        <v>-26644326</v>
      </c>
      <c r="Z40" s="46">
        <f>+IF(X40&lt;&gt;0,+(Y40/X40)*100,0)</f>
        <v>-192.25268117919501</v>
      </c>
      <c r="AA40" s="47">
        <f t="shared" si="4"/>
        <v>-74638306</v>
      </c>
    </row>
    <row r="41" spans="1:27" ht="13.5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4" hidden="1" x14ac:dyDescent="0.2">
      <c r="G60">
        <v>2249519</v>
      </c>
      <c r="H60">
        <v>5273107</v>
      </c>
      <c r="I60">
        <v>7015021</v>
      </c>
      <c r="J60">
        <v>2249519</v>
      </c>
      <c r="K60">
        <v>2557687</v>
      </c>
      <c r="L60">
        <v>1713256</v>
      </c>
      <c r="M60">
        <v>60163</v>
      </c>
      <c r="N60">
        <v>2557687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99831</v>
      </c>
      <c r="D6" s="18"/>
      <c r="E6" s="19">
        <v>40189605</v>
      </c>
      <c r="F6" s="20">
        <v>40189605</v>
      </c>
      <c r="G6" s="20"/>
      <c r="H6" s="20"/>
      <c r="I6" s="20">
        <v>27271</v>
      </c>
      <c r="J6" s="20">
        <v>27271</v>
      </c>
      <c r="K6" s="20"/>
      <c r="L6" s="20">
        <v>250</v>
      </c>
      <c r="M6" s="20"/>
      <c r="N6" s="20">
        <v>250</v>
      </c>
      <c r="O6" s="20"/>
      <c r="P6" s="20"/>
      <c r="Q6" s="20"/>
      <c r="R6" s="20"/>
      <c r="S6" s="20"/>
      <c r="T6" s="20"/>
      <c r="U6" s="20"/>
      <c r="V6" s="20"/>
      <c r="W6" s="20">
        <v>27521</v>
      </c>
      <c r="X6" s="20">
        <v>20094804</v>
      </c>
      <c r="Y6" s="20">
        <v>-20067283</v>
      </c>
      <c r="Z6" s="21">
        <v>-99.863044197893146</v>
      </c>
      <c r="AA6" s="22">
        <v>40189605</v>
      </c>
    </row>
    <row r="7" spans="1:27" ht="13.5" x14ac:dyDescent="0.25">
      <c r="A7" s="23" t="s">
        <v>35</v>
      </c>
      <c r="B7" s="17" t="s">
        <v>32</v>
      </c>
      <c r="C7" s="18">
        <v>560969246</v>
      </c>
      <c r="D7" s="18"/>
      <c r="E7" s="19">
        <v>166292302</v>
      </c>
      <c r="F7" s="20">
        <v>166292302</v>
      </c>
      <c r="G7" s="20">
        <v>690725943</v>
      </c>
      <c r="H7" s="20">
        <v>14872847</v>
      </c>
      <c r="I7" s="20">
        <v>18153639</v>
      </c>
      <c r="J7" s="20">
        <v>723752429</v>
      </c>
      <c r="K7" s="20">
        <v>16643544</v>
      </c>
      <c r="L7" s="20">
        <v>16780084</v>
      </c>
      <c r="M7" s="20">
        <v>17331518</v>
      </c>
      <c r="N7" s="20">
        <v>50755146</v>
      </c>
      <c r="O7" s="20"/>
      <c r="P7" s="20"/>
      <c r="Q7" s="20"/>
      <c r="R7" s="20"/>
      <c r="S7" s="20"/>
      <c r="T7" s="20"/>
      <c r="U7" s="20"/>
      <c r="V7" s="20"/>
      <c r="W7" s="20">
        <v>774507575</v>
      </c>
      <c r="X7" s="20">
        <v>83146152</v>
      </c>
      <c r="Y7" s="20">
        <v>691361423</v>
      </c>
      <c r="Z7" s="21">
        <v>831.50140610235349</v>
      </c>
      <c r="AA7" s="22">
        <v>166292302</v>
      </c>
    </row>
    <row r="8" spans="1:27" ht="13.5" x14ac:dyDescent="0.25">
      <c r="A8" s="23" t="s">
        <v>36</v>
      </c>
      <c r="B8" s="17" t="s">
        <v>32</v>
      </c>
      <c r="C8" s="18">
        <v>1306460</v>
      </c>
      <c r="D8" s="18"/>
      <c r="E8" s="19">
        <v>5652215</v>
      </c>
      <c r="F8" s="20">
        <v>5652215</v>
      </c>
      <c r="G8" s="20">
        <v>135281</v>
      </c>
      <c r="H8" s="20">
        <v>331550</v>
      </c>
      <c r="I8" s="20">
        <v>228469</v>
      </c>
      <c r="J8" s="20">
        <v>695300</v>
      </c>
      <c r="K8" s="20">
        <v>226474</v>
      </c>
      <c r="L8" s="20">
        <v>290969</v>
      </c>
      <c r="M8" s="20">
        <v>316687</v>
      </c>
      <c r="N8" s="20">
        <v>834130</v>
      </c>
      <c r="O8" s="20"/>
      <c r="P8" s="20"/>
      <c r="Q8" s="20"/>
      <c r="R8" s="20"/>
      <c r="S8" s="20"/>
      <c r="T8" s="20"/>
      <c r="U8" s="20"/>
      <c r="V8" s="20"/>
      <c r="W8" s="20">
        <v>1529430</v>
      </c>
      <c r="X8" s="20">
        <v>2826108</v>
      </c>
      <c r="Y8" s="20">
        <v>-1296678</v>
      </c>
      <c r="Z8" s="21">
        <v>-45.882110662437533</v>
      </c>
      <c r="AA8" s="22">
        <v>5652215</v>
      </c>
    </row>
    <row r="9" spans="1:27" ht="13.5" x14ac:dyDescent="0.25">
      <c r="A9" s="23" t="s">
        <v>37</v>
      </c>
      <c r="B9" s="17" t="s">
        <v>6</v>
      </c>
      <c r="C9" s="18">
        <v>35912347</v>
      </c>
      <c r="D9" s="18"/>
      <c r="E9" s="19">
        <v>58435000</v>
      </c>
      <c r="F9" s="20">
        <v>58435000</v>
      </c>
      <c r="G9" s="20">
        <v>22076759</v>
      </c>
      <c r="H9" s="20">
        <v>3015</v>
      </c>
      <c r="I9" s="20">
        <v>7034</v>
      </c>
      <c r="J9" s="20">
        <v>22086808</v>
      </c>
      <c r="K9" s="20">
        <v>4741</v>
      </c>
      <c r="L9" s="20">
        <v>5544</v>
      </c>
      <c r="M9" s="20">
        <v>4456879</v>
      </c>
      <c r="N9" s="20">
        <v>4467164</v>
      </c>
      <c r="O9" s="20"/>
      <c r="P9" s="20"/>
      <c r="Q9" s="20"/>
      <c r="R9" s="20"/>
      <c r="S9" s="20"/>
      <c r="T9" s="20"/>
      <c r="U9" s="20"/>
      <c r="V9" s="20"/>
      <c r="W9" s="20">
        <v>26553972</v>
      </c>
      <c r="X9" s="20">
        <v>29217498</v>
      </c>
      <c r="Y9" s="20">
        <v>-2663526</v>
      </c>
      <c r="Z9" s="21">
        <v>-9.1162015310140525</v>
      </c>
      <c r="AA9" s="22">
        <v>58435000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31962000</v>
      </c>
      <c r="F10" s="20">
        <v>31962000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15981000</v>
      </c>
      <c r="Y10" s="20">
        <v>-15981000</v>
      </c>
      <c r="Z10" s="21">
        <v>-100</v>
      </c>
      <c r="AA10" s="22">
        <v>31962000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1719904</v>
      </c>
      <c r="F11" s="20">
        <v>1719904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859950</v>
      </c>
      <c r="Y11" s="20">
        <v>-859950</v>
      </c>
      <c r="Z11" s="21">
        <v>-100</v>
      </c>
      <c r="AA11" s="22">
        <v>1719904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-1404771</v>
      </c>
      <c r="D14" s="18"/>
      <c r="E14" s="19">
        <v>-245931603</v>
      </c>
      <c r="F14" s="20">
        <v>-245931603</v>
      </c>
      <c r="G14" s="20">
        <v>-1999653</v>
      </c>
      <c r="H14" s="20">
        <v>-33633</v>
      </c>
      <c r="I14" s="20">
        <v>-38394</v>
      </c>
      <c r="J14" s="20">
        <v>-2071680</v>
      </c>
      <c r="K14" s="20">
        <v>-36477</v>
      </c>
      <c r="L14" s="20">
        <v>-37198</v>
      </c>
      <c r="M14" s="20">
        <v>-40811</v>
      </c>
      <c r="N14" s="20">
        <v>-114486</v>
      </c>
      <c r="O14" s="20"/>
      <c r="P14" s="20"/>
      <c r="Q14" s="20"/>
      <c r="R14" s="20"/>
      <c r="S14" s="20"/>
      <c r="T14" s="20"/>
      <c r="U14" s="20"/>
      <c r="V14" s="20"/>
      <c r="W14" s="20">
        <v>-2186166</v>
      </c>
      <c r="X14" s="20">
        <v>-122965800</v>
      </c>
      <c r="Y14" s="20">
        <v>120779634</v>
      </c>
      <c r="Z14" s="21">
        <v>-98.222134935079509</v>
      </c>
      <c r="AA14" s="22">
        <v>-245931603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596883113</v>
      </c>
      <c r="D17" s="26">
        <f>SUM(D6:D16)</f>
        <v>0</v>
      </c>
      <c r="E17" s="27">
        <f t="shared" si="0"/>
        <v>58319423</v>
      </c>
      <c r="F17" s="28">
        <f t="shared" si="0"/>
        <v>58319423</v>
      </c>
      <c r="G17" s="28">
        <f t="shared" si="0"/>
        <v>710938330</v>
      </c>
      <c r="H17" s="28">
        <f t="shared" si="0"/>
        <v>15173779</v>
      </c>
      <c r="I17" s="28">
        <f t="shared" si="0"/>
        <v>18378019</v>
      </c>
      <c r="J17" s="28">
        <f t="shared" si="0"/>
        <v>744490128</v>
      </c>
      <c r="K17" s="28">
        <f t="shared" si="0"/>
        <v>16838282</v>
      </c>
      <c r="L17" s="28">
        <f t="shared" si="0"/>
        <v>17039649</v>
      </c>
      <c r="M17" s="28">
        <f t="shared" si="0"/>
        <v>22064273</v>
      </c>
      <c r="N17" s="28">
        <f t="shared" si="0"/>
        <v>55942204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800432332</v>
      </c>
      <c r="X17" s="28">
        <f t="shared" si="0"/>
        <v>29159712</v>
      </c>
      <c r="Y17" s="28">
        <f t="shared" si="0"/>
        <v>771272620</v>
      </c>
      <c r="Z17" s="29">
        <f>+IF(X17&lt;&gt;0,+(Y17/X17)*100,0)</f>
        <v>2644.9939560445591</v>
      </c>
      <c r="AA17" s="30">
        <f>SUM(AA6:AA16)</f>
        <v>58319423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>
        <v>115474</v>
      </c>
      <c r="D21" s="18"/>
      <c r="E21" s="19"/>
      <c r="F21" s="20"/>
      <c r="G21" s="36">
        <v>20224</v>
      </c>
      <c r="H21" s="36">
        <v>10077</v>
      </c>
      <c r="I21" s="36">
        <v>12307</v>
      </c>
      <c r="J21" s="20">
        <v>42608</v>
      </c>
      <c r="K21" s="36">
        <v>49621</v>
      </c>
      <c r="L21" s="36">
        <v>16401</v>
      </c>
      <c r="M21" s="20">
        <v>7736</v>
      </c>
      <c r="N21" s="36">
        <v>73758</v>
      </c>
      <c r="O21" s="36"/>
      <c r="P21" s="36"/>
      <c r="Q21" s="20"/>
      <c r="R21" s="36"/>
      <c r="S21" s="36"/>
      <c r="T21" s="20"/>
      <c r="U21" s="36"/>
      <c r="V21" s="36"/>
      <c r="W21" s="36">
        <v>116366</v>
      </c>
      <c r="X21" s="20"/>
      <c r="Y21" s="36">
        <v>116366</v>
      </c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>
        <v>1760187</v>
      </c>
      <c r="D23" s="40"/>
      <c r="E23" s="19">
        <v>-3952211</v>
      </c>
      <c r="F23" s="20"/>
      <c r="G23" s="36">
        <v>3952211</v>
      </c>
      <c r="H23" s="36">
        <v>-3970541</v>
      </c>
      <c r="I23" s="36">
        <v>-27905</v>
      </c>
      <c r="J23" s="20">
        <v>-46235</v>
      </c>
      <c r="K23" s="36">
        <v>26420</v>
      </c>
      <c r="L23" s="36">
        <v>-749</v>
      </c>
      <c r="M23" s="20">
        <v>596</v>
      </c>
      <c r="N23" s="36">
        <v>26267</v>
      </c>
      <c r="O23" s="36"/>
      <c r="P23" s="36"/>
      <c r="Q23" s="20"/>
      <c r="R23" s="36"/>
      <c r="S23" s="36"/>
      <c r="T23" s="20"/>
      <c r="U23" s="36"/>
      <c r="V23" s="36"/>
      <c r="W23" s="36">
        <v>-19968</v>
      </c>
      <c r="X23" s="20">
        <v>-1976106</v>
      </c>
      <c r="Y23" s="36">
        <v>1956138</v>
      </c>
      <c r="Z23" s="37">
        <v>-98.989527889698223</v>
      </c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-2665</v>
      </c>
      <c r="D26" s="18"/>
      <c r="E26" s="19"/>
      <c r="F26" s="20"/>
      <c r="G26" s="20"/>
      <c r="H26" s="20"/>
      <c r="I26" s="20">
        <v>-79</v>
      </c>
      <c r="J26" s="20">
        <v>-79</v>
      </c>
      <c r="K26" s="20">
        <v>-1188</v>
      </c>
      <c r="L26" s="20"/>
      <c r="M26" s="20"/>
      <c r="N26" s="20">
        <v>-1188</v>
      </c>
      <c r="O26" s="20"/>
      <c r="P26" s="20"/>
      <c r="Q26" s="20"/>
      <c r="R26" s="20"/>
      <c r="S26" s="20"/>
      <c r="T26" s="20"/>
      <c r="U26" s="20"/>
      <c r="V26" s="20"/>
      <c r="W26" s="20">
        <v>-1267</v>
      </c>
      <c r="X26" s="20"/>
      <c r="Y26" s="20">
        <v>-1267</v>
      </c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1872996</v>
      </c>
      <c r="D27" s="26">
        <f>SUM(D21:D26)</f>
        <v>0</v>
      </c>
      <c r="E27" s="27">
        <f t="shared" si="1"/>
        <v>-3952211</v>
      </c>
      <c r="F27" s="28">
        <f t="shared" si="1"/>
        <v>0</v>
      </c>
      <c r="G27" s="28">
        <f t="shared" si="1"/>
        <v>3972435</v>
      </c>
      <c r="H27" s="28">
        <f t="shared" si="1"/>
        <v>-3960464</v>
      </c>
      <c r="I27" s="28">
        <f t="shared" si="1"/>
        <v>-15677</v>
      </c>
      <c r="J27" s="28">
        <f t="shared" si="1"/>
        <v>-3706</v>
      </c>
      <c r="K27" s="28">
        <f t="shared" si="1"/>
        <v>74853</v>
      </c>
      <c r="L27" s="28">
        <f t="shared" si="1"/>
        <v>15652</v>
      </c>
      <c r="M27" s="28">
        <f t="shared" si="1"/>
        <v>8332</v>
      </c>
      <c r="N27" s="28">
        <f t="shared" si="1"/>
        <v>98837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95131</v>
      </c>
      <c r="X27" s="28">
        <f t="shared" si="1"/>
        <v>-1976106</v>
      </c>
      <c r="Y27" s="28">
        <f t="shared" si="1"/>
        <v>2071237</v>
      </c>
      <c r="Z27" s="29">
        <f>+IF(X27&lt;&gt;0,+(Y27/X27)*100,0)</f>
        <v>-104.81406361804477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444888</v>
      </c>
      <c r="D33" s="18"/>
      <c r="E33" s="19">
        <v>48130</v>
      </c>
      <c r="F33" s="20">
        <v>-3378885</v>
      </c>
      <c r="G33" s="20">
        <v>3053440</v>
      </c>
      <c r="H33" s="36">
        <v>-3321238</v>
      </c>
      <c r="I33" s="36">
        <v>574</v>
      </c>
      <c r="J33" s="36">
        <v>-267224</v>
      </c>
      <c r="K33" s="20">
        <v>13024</v>
      </c>
      <c r="L33" s="20">
        <v>-8854</v>
      </c>
      <c r="M33" s="20">
        <v>-16280</v>
      </c>
      <c r="N33" s="20">
        <v>-12110</v>
      </c>
      <c r="O33" s="36"/>
      <c r="P33" s="36"/>
      <c r="Q33" s="36"/>
      <c r="R33" s="20"/>
      <c r="S33" s="20"/>
      <c r="T33" s="20"/>
      <c r="U33" s="20"/>
      <c r="V33" s="36"/>
      <c r="W33" s="36">
        <v>-279334</v>
      </c>
      <c r="X33" s="36">
        <v>-1665378</v>
      </c>
      <c r="Y33" s="20">
        <v>1386044</v>
      </c>
      <c r="Z33" s="21">
        <v>-83.226991109525883</v>
      </c>
      <c r="AA33" s="22">
        <v>-3378885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444888</v>
      </c>
      <c r="D36" s="26">
        <f>SUM(D31:D35)</f>
        <v>0</v>
      </c>
      <c r="E36" s="27">
        <f t="shared" si="2"/>
        <v>48130</v>
      </c>
      <c r="F36" s="28">
        <f t="shared" si="2"/>
        <v>-3378885</v>
      </c>
      <c r="G36" s="28">
        <f t="shared" si="2"/>
        <v>3053440</v>
      </c>
      <c r="H36" s="28">
        <f t="shared" si="2"/>
        <v>-3321238</v>
      </c>
      <c r="I36" s="28">
        <f t="shared" si="2"/>
        <v>574</v>
      </c>
      <c r="J36" s="28">
        <f t="shared" si="2"/>
        <v>-267224</v>
      </c>
      <c r="K36" s="28">
        <f t="shared" si="2"/>
        <v>13024</v>
      </c>
      <c r="L36" s="28">
        <f t="shared" si="2"/>
        <v>-8854</v>
      </c>
      <c r="M36" s="28">
        <f t="shared" si="2"/>
        <v>-16280</v>
      </c>
      <c r="N36" s="28">
        <f t="shared" si="2"/>
        <v>-12110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-279334</v>
      </c>
      <c r="X36" s="28">
        <f t="shared" si="2"/>
        <v>-1665378</v>
      </c>
      <c r="Y36" s="28">
        <f t="shared" si="2"/>
        <v>1386044</v>
      </c>
      <c r="Z36" s="29">
        <f>+IF(X36&lt;&gt;0,+(Y36/X36)*100,0)</f>
        <v>-83.226991109525883</v>
      </c>
      <c r="AA36" s="30">
        <f>SUM(AA31:AA35)</f>
        <v>-3378885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599200997</v>
      </c>
      <c r="D38" s="32">
        <f>+D17+D27+D36</f>
        <v>0</v>
      </c>
      <c r="E38" s="33">
        <f t="shared" si="3"/>
        <v>54415342</v>
      </c>
      <c r="F38" s="2">
        <f t="shared" si="3"/>
        <v>54940538</v>
      </c>
      <c r="G38" s="2">
        <f t="shared" si="3"/>
        <v>717964205</v>
      </c>
      <c r="H38" s="2">
        <f t="shared" si="3"/>
        <v>7892077</v>
      </c>
      <c r="I38" s="2">
        <f t="shared" si="3"/>
        <v>18362916</v>
      </c>
      <c r="J38" s="2">
        <f t="shared" si="3"/>
        <v>744219198</v>
      </c>
      <c r="K38" s="2">
        <f t="shared" si="3"/>
        <v>16926159</v>
      </c>
      <c r="L38" s="2">
        <f t="shared" si="3"/>
        <v>17046447</v>
      </c>
      <c r="M38" s="2">
        <f t="shared" si="3"/>
        <v>22056325</v>
      </c>
      <c r="N38" s="2">
        <f t="shared" si="3"/>
        <v>56028931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800248129</v>
      </c>
      <c r="X38" s="2">
        <f t="shared" si="3"/>
        <v>25518228</v>
      </c>
      <c r="Y38" s="2">
        <f t="shared" si="3"/>
        <v>774729901</v>
      </c>
      <c r="Z38" s="34">
        <f>+IF(X38&lt;&gt;0,+(Y38/X38)*100,0)</f>
        <v>3035.98628008183</v>
      </c>
      <c r="AA38" s="35">
        <f>+AA17+AA27+AA36</f>
        <v>54940538</v>
      </c>
    </row>
    <row r="39" spans="1:27" ht="13.5" x14ac:dyDescent="0.25">
      <c r="A39" s="23" t="s">
        <v>61</v>
      </c>
      <c r="B39" s="17"/>
      <c r="C39" s="32">
        <v>40567542</v>
      </c>
      <c r="D39" s="32"/>
      <c r="E39" s="33">
        <v>104021</v>
      </c>
      <c r="F39" s="2">
        <v>104021</v>
      </c>
      <c r="G39" s="2">
        <v>40494896</v>
      </c>
      <c r="H39" s="2">
        <f>+G40+H60</f>
        <v>758459101</v>
      </c>
      <c r="I39" s="2">
        <f>+H40+I60</f>
        <v>766350076</v>
      </c>
      <c r="J39" s="2">
        <f>+G39</f>
        <v>40494896</v>
      </c>
      <c r="K39" s="2">
        <f>+I40+K60</f>
        <v>784711692</v>
      </c>
      <c r="L39" s="2">
        <f>+K40+L60</f>
        <v>801636268</v>
      </c>
      <c r="M39" s="2">
        <f>+L40+M60</f>
        <v>818681297</v>
      </c>
      <c r="N39" s="2">
        <f>+K39</f>
        <v>784711692</v>
      </c>
      <c r="O39" s="2">
        <f>+M40+O60</f>
        <v>840737622</v>
      </c>
      <c r="P39" s="2">
        <f>+O40+P60</f>
        <v>840737622</v>
      </c>
      <c r="Q39" s="2">
        <f>+P40+Q60</f>
        <v>840737622</v>
      </c>
      <c r="R39" s="2">
        <f>+O39</f>
        <v>840737622</v>
      </c>
      <c r="S39" s="2">
        <f>+Q40+S60</f>
        <v>840737622</v>
      </c>
      <c r="T39" s="2">
        <f>+S40+T60</f>
        <v>840737622</v>
      </c>
      <c r="U39" s="2">
        <f>+T40+U60</f>
        <v>840737622</v>
      </c>
      <c r="V39" s="2">
        <f>+S39</f>
        <v>840737622</v>
      </c>
      <c r="W39" s="2">
        <f>+G39</f>
        <v>40494896</v>
      </c>
      <c r="X39" s="2">
        <v>8668</v>
      </c>
      <c r="Y39" s="2">
        <f>+W39-X39</f>
        <v>40486228</v>
      </c>
      <c r="Z39" s="34">
        <f>+IF(X39&lt;&gt;0,+(Y39/X39)*100,0)</f>
        <v>467076.92662667279</v>
      </c>
      <c r="AA39" s="35">
        <v>104021</v>
      </c>
    </row>
    <row r="40" spans="1:27" ht="13.5" x14ac:dyDescent="0.25">
      <c r="A40" s="41" t="s">
        <v>63</v>
      </c>
      <c r="B40" s="42" t="s">
        <v>62</v>
      </c>
      <c r="C40" s="43">
        <f>+C38+C39</f>
        <v>639768539</v>
      </c>
      <c r="D40" s="43">
        <f t="shared" ref="D40:AA40" si="4">+D38+D39</f>
        <v>0</v>
      </c>
      <c r="E40" s="44">
        <f t="shared" si="4"/>
        <v>54519363</v>
      </c>
      <c r="F40" s="45">
        <f t="shared" si="4"/>
        <v>55044559</v>
      </c>
      <c r="G40" s="45">
        <f t="shared" si="4"/>
        <v>758459101</v>
      </c>
      <c r="H40" s="45">
        <f t="shared" si="4"/>
        <v>766351178</v>
      </c>
      <c r="I40" s="45">
        <f t="shared" si="4"/>
        <v>784712992</v>
      </c>
      <c r="J40" s="45">
        <f>+I40</f>
        <v>784712992</v>
      </c>
      <c r="K40" s="45">
        <f t="shared" si="4"/>
        <v>801637851</v>
      </c>
      <c r="L40" s="45">
        <f t="shared" si="4"/>
        <v>818682715</v>
      </c>
      <c r="M40" s="45">
        <f t="shared" si="4"/>
        <v>840737622</v>
      </c>
      <c r="N40" s="45">
        <f>+M40</f>
        <v>840737622</v>
      </c>
      <c r="O40" s="45">
        <f t="shared" si="4"/>
        <v>840737622</v>
      </c>
      <c r="P40" s="45">
        <f t="shared" si="4"/>
        <v>840737622</v>
      </c>
      <c r="Q40" s="45">
        <f t="shared" si="4"/>
        <v>840737622</v>
      </c>
      <c r="R40" s="45">
        <f>+Q40</f>
        <v>840737622</v>
      </c>
      <c r="S40" s="45">
        <f t="shared" si="4"/>
        <v>840737622</v>
      </c>
      <c r="T40" s="45">
        <f t="shared" si="4"/>
        <v>840737622</v>
      </c>
      <c r="U40" s="45">
        <f t="shared" si="4"/>
        <v>840737622</v>
      </c>
      <c r="V40" s="45">
        <f>+U40</f>
        <v>840737622</v>
      </c>
      <c r="W40" s="45">
        <f>+V40</f>
        <v>840737622</v>
      </c>
      <c r="X40" s="45">
        <f t="shared" si="4"/>
        <v>25526896</v>
      </c>
      <c r="Y40" s="45">
        <f t="shared" si="4"/>
        <v>815216129</v>
      </c>
      <c r="Z40" s="46">
        <f>+IF(X40&lt;&gt;0,+(Y40/X40)*100,0)</f>
        <v>3193.5576068473033</v>
      </c>
      <c r="AA40" s="47">
        <f t="shared" si="4"/>
        <v>55044559</v>
      </c>
    </row>
    <row r="41" spans="1:27" ht="13.5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4" hidden="1" x14ac:dyDescent="0.2">
      <c r="G60">
        <v>40494896</v>
      </c>
      <c r="I60">
        <v>-1102</v>
      </c>
      <c r="J60">
        <v>40494896</v>
      </c>
      <c r="K60">
        <v>-1300</v>
      </c>
      <c r="L60">
        <v>-1583</v>
      </c>
      <c r="M60">
        <v>-1418</v>
      </c>
      <c r="N60">
        <v>-1300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15505134</v>
      </c>
      <c r="D6" s="18"/>
      <c r="E6" s="19">
        <v>9140832</v>
      </c>
      <c r="F6" s="20">
        <v>9140832</v>
      </c>
      <c r="G6" s="20">
        <v>242163</v>
      </c>
      <c r="H6" s="20">
        <v>321289</v>
      </c>
      <c r="I6" s="20">
        <v>608133</v>
      </c>
      <c r="J6" s="20">
        <v>1171585</v>
      </c>
      <c r="K6" s="20">
        <v>379413</v>
      </c>
      <c r="L6" s="20">
        <v>982530</v>
      </c>
      <c r="M6" s="20">
        <v>236172</v>
      </c>
      <c r="N6" s="20">
        <v>1598115</v>
      </c>
      <c r="O6" s="20"/>
      <c r="P6" s="20"/>
      <c r="Q6" s="20"/>
      <c r="R6" s="20"/>
      <c r="S6" s="20"/>
      <c r="T6" s="20"/>
      <c r="U6" s="20"/>
      <c r="V6" s="20"/>
      <c r="W6" s="20">
        <v>2769700</v>
      </c>
      <c r="X6" s="20">
        <v>4570416</v>
      </c>
      <c r="Y6" s="20">
        <v>-1800716</v>
      </c>
      <c r="Z6" s="21">
        <v>-39.399389464766443</v>
      </c>
      <c r="AA6" s="22">
        <v>9140832</v>
      </c>
    </row>
    <row r="7" spans="1:27" ht="13.5" x14ac:dyDescent="0.25">
      <c r="A7" s="23" t="s">
        <v>35</v>
      </c>
      <c r="B7" s="17" t="s">
        <v>32</v>
      </c>
      <c r="C7" s="18">
        <v>12345210</v>
      </c>
      <c r="D7" s="18"/>
      <c r="E7" s="19">
        <v>21286479</v>
      </c>
      <c r="F7" s="20">
        <v>21286479</v>
      </c>
      <c r="G7" s="20">
        <v>991658</v>
      </c>
      <c r="H7" s="20">
        <v>331199</v>
      </c>
      <c r="I7" s="20">
        <v>1098024</v>
      </c>
      <c r="J7" s="20">
        <v>2420881</v>
      </c>
      <c r="K7" s="20">
        <v>613225</v>
      </c>
      <c r="L7" s="20">
        <v>967625</v>
      </c>
      <c r="M7" s="20">
        <v>191773</v>
      </c>
      <c r="N7" s="20">
        <v>1772623</v>
      </c>
      <c r="O7" s="20"/>
      <c r="P7" s="20"/>
      <c r="Q7" s="20"/>
      <c r="R7" s="20"/>
      <c r="S7" s="20"/>
      <c r="T7" s="20"/>
      <c r="U7" s="20"/>
      <c r="V7" s="20"/>
      <c r="W7" s="20">
        <v>4193504</v>
      </c>
      <c r="X7" s="20">
        <v>10643238</v>
      </c>
      <c r="Y7" s="20">
        <v>-6449734</v>
      </c>
      <c r="Z7" s="21">
        <v>-60.599358954483584</v>
      </c>
      <c r="AA7" s="22">
        <v>21286479</v>
      </c>
    </row>
    <row r="8" spans="1:27" ht="13.5" x14ac:dyDescent="0.25">
      <c r="A8" s="23" t="s">
        <v>36</v>
      </c>
      <c r="B8" s="17" t="s">
        <v>32</v>
      </c>
      <c r="C8" s="18">
        <v>160505267</v>
      </c>
      <c r="D8" s="18"/>
      <c r="E8" s="19">
        <v>-1928637</v>
      </c>
      <c r="F8" s="20">
        <v>-1928637</v>
      </c>
      <c r="G8" s="20">
        <v>11568789</v>
      </c>
      <c r="H8" s="20">
        <v>32344046</v>
      </c>
      <c r="I8" s="20">
        <v>7270013</v>
      </c>
      <c r="J8" s="20">
        <v>51182848</v>
      </c>
      <c r="K8" s="20">
        <v>2781863</v>
      </c>
      <c r="L8" s="20">
        <v>6856850</v>
      </c>
      <c r="M8" s="20">
        <v>10081186</v>
      </c>
      <c r="N8" s="20">
        <v>19719899</v>
      </c>
      <c r="O8" s="20"/>
      <c r="P8" s="20"/>
      <c r="Q8" s="20"/>
      <c r="R8" s="20"/>
      <c r="S8" s="20"/>
      <c r="T8" s="20"/>
      <c r="U8" s="20"/>
      <c r="V8" s="20"/>
      <c r="W8" s="20">
        <v>70902747</v>
      </c>
      <c r="X8" s="20">
        <v>-964314</v>
      </c>
      <c r="Y8" s="20">
        <v>71867061</v>
      </c>
      <c r="Z8" s="21">
        <v>-7452.6617885875357</v>
      </c>
      <c r="AA8" s="22">
        <v>-1928637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29711000</v>
      </c>
      <c r="F9" s="20">
        <v>29711000</v>
      </c>
      <c r="G9" s="20"/>
      <c r="H9" s="20">
        <v>8032</v>
      </c>
      <c r="I9" s="20">
        <v>2379748</v>
      </c>
      <c r="J9" s="20">
        <v>2387780</v>
      </c>
      <c r="K9" s="20">
        <v>400000</v>
      </c>
      <c r="L9" s="20"/>
      <c r="M9" s="20"/>
      <c r="N9" s="20">
        <v>400000</v>
      </c>
      <c r="O9" s="20"/>
      <c r="P9" s="20"/>
      <c r="Q9" s="20"/>
      <c r="R9" s="20"/>
      <c r="S9" s="20"/>
      <c r="T9" s="20"/>
      <c r="U9" s="20"/>
      <c r="V9" s="20"/>
      <c r="W9" s="20">
        <v>2787780</v>
      </c>
      <c r="X9" s="20">
        <v>14855496</v>
      </c>
      <c r="Y9" s="20">
        <v>-12067716</v>
      </c>
      <c r="Z9" s="21">
        <v>-81.234016016698462</v>
      </c>
      <c r="AA9" s="22">
        <v>29711000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12708000</v>
      </c>
      <c r="F10" s="20">
        <v>12708000</v>
      </c>
      <c r="G10" s="20"/>
      <c r="H10" s="20">
        <v>4551869</v>
      </c>
      <c r="I10" s="20">
        <v>2300000</v>
      </c>
      <c r="J10" s="20">
        <v>6851869</v>
      </c>
      <c r="K10" s="20"/>
      <c r="L10" s="20">
        <v>1500000</v>
      </c>
      <c r="M10" s="20">
        <v>2326000</v>
      </c>
      <c r="N10" s="20">
        <v>3826000</v>
      </c>
      <c r="O10" s="20"/>
      <c r="P10" s="20"/>
      <c r="Q10" s="20"/>
      <c r="R10" s="20"/>
      <c r="S10" s="20"/>
      <c r="T10" s="20"/>
      <c r="U10" s="20"/>
      <c r="V10" s="20"/>
      <c r="W10" s="20">
        <v>10677869</v>
      </c>
      <c r="X10" s="20">
        <v>6354000</v>
      </c>
      <c r="Y10" s="20">
        <v>4323869</v>
      </c>
      <c r="Z10" s="21">
        <v>68.049559332703808</v>
      </c>
      <c r="AA10" s="22">
        <v>12708000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-80571105</v>
      </c>
      <c r="D14" s="18"/>
      <c r="E14" s="19">
        <v>-51924889</v>
      </c>
      <c r="F14" s="20">
        <v>-51924889</v>
      </c>
      <c r="G14" s="20">
        <v>-28799312</v>
      </c>
      <c r="H14" s="20">
        <v>-6050787</v>
      </c>
      <c r="I14" s="20">
        <v>-10115546</v>
      </c>
      <c r="J14" s="20">
        <v>-44965645</v>
      </c>
      <c r="K14" s="20">
        <v>-8370728</v>
      </c>
      <c r="L14" s="20">
        <v>-6414763</v>
      </c>
      <c r="M14" s="20">
        <v>-16256848</v>
      </c>
      <c r="N14" s="20">
        <v>-31042339</v>
      </c>
      <c r="O14" s="20"/>
      <c r="P14" s="20"/>
      <c r="Q14" s="20"/>
      <c r="R14" s="20"/>
      <c r="S14" s="20"/>
      <c r="T14" s="20"/>
      <c r="U14" s="20"/>
      <c r="V14" s="20"/>
      <c r="W14" s="20">
        <v>-76007984</v>
      </c>
      <c r="X14" s="20">
        <v>-25962438</v>
      </c>
      <c r="Y14" s="20">
        <v>-50045546</v>
      </c>
      <c r="Z14" s="21">
        <v>192.76135007043638</v>
      </c>
      <c r="AA14" s="22">
        <v>-51924889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107784506</v>
      </c>
      <c r="D17" s="26">
        <f>SUM(D6:D16)</f>
        <v>0</v>
      </c>
      <c r="E17" s="27">
        <f t="shared" si="0"/>
        <v>18992785</v>
      </c>
      <c r="F17" s="28">
        <f t="shared" si="0"/>
        <v>18992785</v>
      </c>
      <c r="G17" s="28">
        <f t="shared" si="0"/>
        <v>-15996702</v>
      </c>
      <c r="H17" s="28">
        <f t="shared" si="0"/>
        <v>31505648</v>
      </c>
      <c r="I17" s="28">
        <f t="shared" si="0"/>
        <v>3540372</v>
      </c>
      <c r="J17" s="28">
        <f t="shared" si="0"/>
        <v>19049318</v>
      </c>
      <c r="K17" s="28">
        <f t="shared" si="0"/>
        <v>-4196227</v>
      </c>
      <c r="L17" s="28">
        <f t="shared" si="0"/>
        <v>3892242</v>
      </c>
      <c r="M17" s="28">
        <f t="shared" si="0"/>
        <v>-3421717</v>
      </c>
      <c r="N17" s="28">
        <f t="shared" si="0"/>
        <v>-3725702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15323616</v>
      </c>
      <c r="X17" s="28">
        <f t="shared" si="0"/>
        <v>9496398</v>
      </c>
      <c r="Y17" s="28">
        <f t="shared" si="0"/>
        <v>5827218</v>
      </c>
      <c r="Z17" s="29">
        <f>+IF(X17&lt;&gt;0,+(Y17/X17)*100,0)</f>
        <v>61.362402881597845</v>
      </c>
      <c r="AA17" s="30">
        <f>SUM(AA6:AA16)</f>
        <v>18992785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-20307165</v>
      </c>
      <c r="D26" s="18"/>
      <c r="E26" s="19">
        <v>-13483425</v>
      </c>
      <c r="F26" s="20">
        <v>-13483425</v>
      </c>
      <c r="G26" s="20">
        <v>-118266</v>
      </c>
      <c r="H26" s="20">
        <v>-1270865</v>
      </c>
      <c r="I26" s="20">
        <v>-1392696</v>
      </c>
      <c r="J26" s="20">
        <v>-2781827</v>
      </c>
      <c r="K26" s="20">
        <v>-1253000</v>
      </c>
      <c r="L26" s="20"/>
      <c r="M26" s="20"/>
      <c r="N26" s="20">
        <v>-1253000</v>
      </c>
      <c r="O26" s="20"/>
      <c r="P26" s="20"/>
      <c r="Q26" s="20"/>
      <c r="R26" s="20"/>
      <c r="S26" s="20"/>
      <c r="T26" s="20"/>
      <c r="U26" s="20"/>
      <c r="V26" s="20"/>
      <c r="W26" s="20">
        <v>-4034827</v>
      </c>
      <c r="X26" s="20">
        <v>-6741714</v>
      </c>
      <c r="Y26" s="20">
        <v>2706887</v>
      </c>
      <c r="Z26" s="21">
        <v>-40.151317602615592</v>
      </c>
      <c r="AA26" s="22">
        <v>-13483425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-20307165</v>
      </c>
      <c r="D27" s="26">
        <f>SUM(D21:D26)</f>
        <v>0</v>
      </c>
      <c r="E27" s="27">
        <f t="shared" si="1"/>
        <v>-13483425</v>
      </c>
      <c r="F27" s="28">
        <f t="shared" si="1"/>
        <v>-13483425</v>
      </c>
      <c r="G27" s="28">
        <f t="shared" si="1"/>
        <v>-118266</v>
      </c>
      <c r="H27" s="28">
        <f t="shared" si="1"/>
        <v>-1270865</v>
      </c>
      <c r="I27" s="28">
        <f t="shared" si="1"/>
        <v>-1392696</v>
      </c>
      <c r="J27" s="28">
        <f t="shared" si="1"/>
        <v>-2781827</v>
      </c>
      <c r="K27" s="28">
        <f t="shared" si="1"/>
        <v>-1253000</v>
      </c>
      <c r="L27" s="28">
        <f t="shared" si="1"/>
        <v>0</v>
      </c>
      <c r="M27" s="28">
        <f t="shared" si="1"/>
        <v>0</v>
      </c>
      <c r="N27" s="28">
        <f t="shared" si="1"/>
        <v>-1253000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-4034827</v>
      </c>
      <c r="X27" s="28">
        <f t="shared" si="1"/>
        <v>-6741714</v>
      </c>
      <c r="Y27" s="28">
        <f t="shared" si="1"/>
        <v>2706887</v>
      </c>
      <c r="Z27" s="29">
        <f>+IF(X27&lt;&gt;0,+(Y27/X27)*100,0)</f>
        <v>-40.151317602615592</v>
      </c>
      <c r="AA27" s="30">
        <f>SUM(AA21:AA26)</f>
        <v>-13483425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13011</v>
      </c>
      <c r="D33" s="18"/>
      <c r="E33" s="19">
        <v>166139</v>
      </c>
      <c r="F33" s="20">
        <v>166139</v>
      </c>
      <c r="G33" s="20">
        <v>1389637</v>
      </c>
      <c r="H33" s="36">
        <v>-3056369</v>
      </c>
      <c r="I33" s="36">
        <v>1526391</v>
      </c>
      <c r="J33" s="36">
        <v>-140341</v>
      </c>
      <c r="K33" s="20">
        <v>-644</v>
      </c>
      <c r="L33" s="20">
        <v>625</v>
      </c>
      <c r="M33" s="20"/>
      <c r="N33" s="20">
        <v>-19</v>
      </c>
      <c r="O33" s="36"/>
      <c r="P33" s="36"/>
      <c r="Q33" s="36"/>
      <c r="R33" s="20"/>
      <c r="S33" s="20"/>
      <c r="T33" s="20"/>
      <c r="U33" s="20"/>
      <c r="V33" s="36"/>
      <c r="W33" s="36">
        <v>-140360</v>
      </c>
      <c r="X33" s="36">
        <v>83073</v>
      </c>
      <c r="Y33" s="20">
        <v>-223433</v>
      </c>
      <c r="Z33" s="21">
        <v>-268.95983051051485</v>
      </c>
      <c r="AA33" s="22">
        <v>166139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13011</v>
      </c>
      <c r="D36" s="26">
        <f>SUM(D31:D35)</f>
        <v>0</v>
      </c>
      <c r="E36" s="27">
        <f t="shared" si="2"/>
        <v>166139</v>
      </c>
      <c r="F36" s="28">
        <f t="shared" si="2"/>
        <v>166139</v>
      </c>
      <c r="G36" s="28">
        <f t="shared" si="2"/>
        <v>1389637</v>
      </c>
      <c r="H36" s="28">
        <f t="shared" si="2"/>
        <v>-3056369</v>
      </c>
      <c r="I36" s="28">
        <f t="shared" si="2"/>
        <v>1526391</v>
      </c>
      <c r="J36" s="28">
        <f t="shared" si="2"/>
        <v>-140341</v>
      </c>
      <c r="K36" s="28">
        <f t="shared" si="2"/>
        <v>-644</v>
      </c>
      <c r="L36" s="28">
        <f t="shared" si="2"/>
        <v>625</v>
      </c>
      <c r="M36" s="28">
        <f t="shared" si="2"/>
        <v>0</v>
      </c>
      <c r="N36" s="28">
        <f t="shared" si="2"/>
        <v>-19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-140360</v>
      </c>
      <c r="X36" s="28">
        <f t="shared" si="2"/>
        <v>83073</v>
      </c>
      <c r="Y36" s="28">
        <f t="shared" si="2"/>
        <v>-223433</v>
      </c>
      <c r="Z36" s="29">
        <f>+IF(X36&lt;&gt;0,+(Y36/X36)*100,0)</f>
        <v>-268.95983051051485</v>
      </c>
      <c r="AA36" s="30">
        <f>SUM(AA31:AA35)</f>
        <v>166139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87490352</v>
      </c>
      <c r="D38" s="32">
        <f>+D17+D27+D36</f>
        <v>0</v>
      </c>
      <c r="E38" s="33">
        <f t="shared" si="3"/>
        <v>5675499</v>
      </c>
      <c r="F38" s="2">
        <f t="shared" si="3"/>
        <v>5675499</v>
      </c>
      <c r="G38" s="2">
        <f t="shared" si="3"/>
        <v>-14725331</v>
      </c>
      <c r="H38" s="2">
        <f t="shared" si="3"/>
        <v>27178414</v>
      </c>
      <c r="I38" s="2">
        <f t="shared" si="3"/>
        <v>3674067</v>
      </c>
      <c r="J38" s="2">
        <f t="shared" si="3"/>
        <v>16127150</v>
      </c>
      <c r="K38" s="2">
        <f t="shared" si="3"/>
        <v>-5449871</v>
      </c>
      <c r="L38" s="2">
        <f t="shared" si="3"/>
        <v>3892867</v>
      </c>
      <c r="M38" s="2">
        <f t="shared" si="3"/>
        <v>-3421717</v>
      </c>
      <c r="N38" s="2">
        <f t="shared" si="3"/>
        <v>-4978721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11148429</v>
      </c>
      <c r="X38" s="2">
        <f t="shared" si="3"/>
        <v>2837757</v>
      </c>
      <c r="Y38" s="2">
        <f t="shared" si="3"/>
        <v>8310672</v>
      </c>
      <c r="Z38" s="34">
        <f>+IF(X38&lt;&gt;0,+(Y38/X38)*100,0)</f>
        <v>292.86059377177116</v>
      </c>
      <c r="AA38" s="35">
        <f>+AA17+AA27+AA36</f>
        <v>5675499</v>
      </c>
    </row>
    <row r="39" spans="1:27" ht="13.5" x14ac:dyDescent="0.25">
      <c r="A39" s="23" t="s">
        <v>61</v>
      </c>
      <c r="B39" s="17"/>
      <c r="C39" s="32">
        <v>2015541</v>
      </c>
      <c r="D39" s="32"/>
      <c r="E39" s="33">
        <v>10730586</v>
      </c>
      <c r="F39" s="2">
        <v>10730586</v>
      </c>
      <c r="G39" s="2">
        <v>4698904</v>
      </c>
      <c r="H39" s="2">
        <f>+G40+H60</f>
        <v>-14725331</v>
      </c>
      <c r="I39" s="2">
        <f>+H40+I60</f>
        <v>12453083</v>
      </c>
      <c r="J39" s="2">
        <f>+G39</f>
        <v>4698904</v>
      </c>
      <c r="K39" s="2">
        <f>+I40+K60</f>
        <v>16127150</v>
      </c>
      <c r="L39" s="2">
        <f>+K40+L60</f>
        <v>10677279</v>
      </c>
      <c r="M39" s="2">
        <f>+L40+M60</f>
        <v>14570146</v>
      </c>
      <c r="N39" s="2">
        <f>+K39</f>
        <v>16127150</v>
      </c>
      <c r="O39" s="2">
        <f>+M40+O60</f>
        <v>11148429</v>
      </c>
      <c r="P39" s="2">
        <f>+O40+P60</f>
        <v>11148429</v>
      </c>
      <c r="Q39" s="2">
        <f>+P40+Q60</f>
        <v>11148429</v>
      </c>
      <c r="R39" s="2">
        <f>+O39</f>
        <v>11148429</v>
      </c>
      <c r="S39" s="2">
        <f>+Q40+S60</f>
        <v>11148429</v>
      </c>
      <c r="T39" s="2">
        <f>+S40+T60</f>
        <v>11148429</v>
      </c>
      <c r="U39" s="2">
        <f>+T40+U60</f>
        <v>11148429</v>
      </c>
      <c r="V39" s="2">
        <f>+S39</f>
        <v>11148429</v>
      </c>
      <c r="W39" s="2">
        <f>+G39</f>
        <v>4698904</v>
      </c>
      <c r="X39" s="2">
        <v>894216</v>
      </c>
      <c r="Y39" s="2">
        <f>+W39-X39</f>
        <v>3804688</v>
      </c>
      <c r="Z39" s="34">
        <f>+IF(X39&lt;&gt;0,+(Y39/X39)*100,0)</f>
        <v>425.47751326301471</v>
      </c>
      <c r="AA39" s="35">
        <v>10730586</v>
      </c>
    </row>
    <row r="40" spans="1:27" ht="13.5" x14ac:dyDescent="0.25">
      <c r="A40" s="41" t="s">
        <v>63</v>
      </c>
      <c r="B40" s="42" t="s">
        <v>62</v>
      </c>
      <c r="C40" s="43">
        <f>+C38+C39</f>
        <v>89505893</v>
      </c>
      <c r="D40" s="43">
        <f t="shared" ref="D40:AA40" si="4">+D38+D39</f>
        <v>0</v>
      </c>
      <c r="E40" s="44">
        <f t="shared" si="4"/>
        <v>16406085</v>
      </c>
      <c r="F40" s="45">
        <f t="shared" si="4"/>
        <v>16406085</v>
      </c>
      <c r="G40" s="45">
        <f t="shared" si="4"/>
        <v>-10026427</v>
      </c>
      <c r="H40" s="45">
        <f t="shared" si="4"/>
        <v>12453083</v>
      </c>
      <c r="I40" s="45">
        <f t="shared" si="4"/>
        <v>16127150</v>
      </c>
      <c r="J40" s="45">
        <f>+I40</f>
        <v>16127150</v>
      </c>
      <c r="K40" s="45">
        <f t="shared" si="4"/>
        <v>10677279</v>
      </c>
      <c r="L40" s="45">
        <f t="shared" si="4"/>
        <v>14570146</v>
      </c>
      <c r="M40" s="45">
        <f t="shared" si="4"/>
        <v>11148429</v>
      </c>
      <c r="N40" s="45">
        <f>+M40</f>
        <v>11148429</v>
      </c>
      <c r="O40" s="45">
        <f t="shared" si="4"/>
        <v>11148429</v>
      </c>
      <c r="P40" s="45">
        <f t="shared" si="4"/>
        <v>11148429</v>
      </c>
      <c r="Q40" s="45">
        <f t="shared" si="4"/>
        <v>11148429</v>
      </c>
      <c r="R40" s="45">
        <f>+Q40</f>
        <v>11148429</v>
      </c>
      <c r="S40" s="45">
        <f t="shared" si="4"/>
        <v>11148429</v>
      </c>
      <c r="T40" s="45">
        <f t="shared" si="4"/>
        <v>11148429</v>
      </c>
      <c r="U40" s="45">
        <f t="shared" si="4"/>
        <v>11148429</v>
      </c>
      <c r="V40" s="45">
        <f>+U40</f>
        <v>11148429</v>
      </c>
      <c r="W40" s="45">
        <f>+V40</f>
        <v>11148429</v>
      </c>
      <c r="X40" s="45">
        <f t="shared" si="4"/>
        <v>3731973</v>
      </c>
      <c r="Y40" s="45">
        <f t="shared" si="4"/>
        <v>12115360</v>
      </c>
      <c r="Z40" s="46">
        <f>+IF(X40&lt;&gt;0,+(Y40/X40)*100,0)</f>
        <v>324.63686098479275</v>
      </c>
      <c r="AA40" s="47">
        <f t="shared" si="4"/>
        <v>16406085</v>
      </c>
    </row>
    <row r="41" spans="1:27" ht="13.5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4698904</v>
      </c>
      <c r="H60">
        <v>-4698904</v>
      </c>
      <c r="J60">
        <v>4698904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11825789</v>
      </c>
      <c r="D6" s="18"/>
      <c r="E6" s="19">
        <v>13463944</v>
      </c>
      <c r="F6" s="20">
        <v>13463944</v>
      </c>
      <c r="G6" s="20">
        <v>725827</v>
      </c>
      <c r="H6" s="20">
        <v>970755</v>
      </c>
      <c r="I6" s="20">
        <v>1261376</v>
      </c>
      <c r="J6" s="20">
        <v>2957958</v>
      </c>
      <c r="K6" s="20">
        <v>923706</v>
      </c>
      <c r="L6" s="20">
        <v>802313</v>
      </c>
      <c r="M6" s="20">
        <v>698548</v>
      </c>
      <c r="N6" s="20">
        <v>2424567</v>
      </c>
      <c r="O6" s="20"/>
      <c r="P6" s="20"/>
      <c r="Q6" s="20"/>
      <c r="R6" s="20"/>
      <c r="S6" s="20"/>
      <c r="T6" s="20"/>
      <c r="U6" s="20"/>
      <c r="V6" s="20"/>
      <c r="W6" s="20">
        <v>5382525</v>
      </c>
      <c r="X6" s="20">
        <v>6731970</v>
      </c>
      <c r="Y6" s="20">
        <v>-1349445</v>
      </c>
      <c r="Z6" s="21">
        <v>-20.04532105758047</v>
      </c>
      <c r="AA6" s="22">
        <v>13463944</v>
      </c>
    </row>
    <row r="7" spans="1:27" ht="13.5" x14ac:dyDescent="0.25">
      <c r="A7" s="23" t="s">
        <v>35</v>
      </c>
      <c r="B7" s="17" t="s">
        <v>32</v>
      </c>
      <c r="C7" s="18">
        <v>50917112</v>
      </c>
      <c r="D7" s="18"/>
      <c r="E7" s="19">
        <v>78473455</v>
      </c>
      <c r="F7" s="20">
        <v>78473455</v>
      </c>
      <c r="G7" s="20">
        <v>4635297</v>
      </c>
      <c r="H7" s="20">
        <v>5293240</v>
      </c>
      <c r="I7" s="20">
        <v>6048357</v>
      </c>
      <c r="J7" s="20">
        <v>15976894</v>
      </c>
      <c r="K7" s="20">
        <v>4670818</v>
      </c>
      <c r="L7" s="20">
        <v>4701616</v>
      </c>
      <c r="M7" s="20">
        <v>4121356</v>
      </c>
      <c r="N7" s="20">
        <v>13493790</v>
      </c>
      <c r="O7" s="20"/>
      <c r="P7" s="20"/>
      <c r="Q7" s="20"/>
      <c r="R7" s="20"/>
      <c r="S7" s="20"/>
      <c r="T7" s="20"/>
      <c r="U7" s="20"/>
      <c r="V7" s="20"/>
      <c r="W7" s="20">
        <v>29470684</v>
      </c>
      <c r="X7" s="20">
        <v>39236736</v>
      </c>
      <c r="Y7" s="20">
        <v>-9766052</v>
      </c>
      <c r="Z7" s="21">
        <v>-24.890072405614983</v>
      </c>
      <c r="AA7" s="22">
        <v>78473455</v>
      </c>
    </row>
    <row r="8" spans="1:27" ht="13.5" x14ac:dyDescent="0.25">
      <c r="A8" s="23" t="s">
        <v>36</v>
      </c>
      <c r="B8" s="17" t="s">
        <v>32</v>
      </c>
      <c r="C8" s="18">
        <v>263680018</v>
      </c>
      <c r="D8" s="18"/>
      <c r="E8" s="19">
        <v>-22818144</v>
      </c>
      <c r="F8" s="20">
        <v>-22818144</v>
      </c>
      <c r="G8" s="20">
        <v>4851929</v>
      </c>
      <c r="H8" s="20">
        <v>17235991</v>
      </c>
      <c r="I8" s="20">
        <v>3790458</v>
      </c>
      <c r="J8" s="20">
        <v>25878378</v>
      </c>
      <c r="K8" s="20">
        <v>3666844</v>
      </c>
      <c r="L8" s="20">
        <v>4436578</v>
      </c>
      <c r="M8" s="20">
        <v>4926343</v>
      </c>
      <c r="N8" s="20">
        <v>13029765</v>
      </c>
      <c r="O8" s="20"/>
      <c r="P8" s="20"/>
      <c r="Q8" s="20"/>
      <c r="R8" s="20"/>
      <c r="S8" s="20"/>
      <c r="T8" s="20"/>
      <c r="U8" s="20"/>
      <c r="V8" s="20"/>
      <c r="W8" s="20">
        <v>38908143</v>
      </c>
      <c r="X8" s="20">
        <v>-11409072</v>
      </c>
      <c r="Y8" s="20">
        <v>50317215</v>
      </c>
      <c r="Z8" s="21">
        <v>-441.02811341711225</v>
      </c>
      <c r="AA8" s="22">
        <v>-22818144</v>
      </c>
    </row>
    <row r="9" spans="1:27" ht="13.5" x14ac:dyDescent="0.25">
      <c r="A9" s="23" t="s">
        <v>37</v>
      </c>
      <c r="B9" s="17" t="s">
        <v>6</v>
      </c>
      <c r="C9" s="18">
        <v>67650000</v>
      </c>
      <c r="D9" s="18"/>
      <c r="E9" s="19">
        <v>31907000</v>
      </c>
      <c r="F9" s="20">
        <v>31907000</v>
      </c>
      <c r="G9" s="20">
        <v>11317000</v>
      </c>
      <c r="H9" s="20">
        <v>2312000</v>
      </c>
      <c r="I9" s="20"/>
      <c r="J9" s="20">
        <v>13629000</v>
      </c>
      <c r="K9" s="20">
        <v>3968810</v>
      </c>
      <c r="L9" s="20">
        <v>7475308</v>
      </c>
      <c r="M9" s="20">
        <v>7538961</v>
      </c>
      <c r="N9" s="20">
        <v>18983079</v>
      </c>
      <c r="O9" s="20"/>
      <c r="P9" s="20"/>
      <c r="Q9" s="20"/>
      <c r="R9" s="20"/>
      <c r="S9" s="20"/>
      <c r="T9" s="20"/>
      <c r="U9" s="20"/>
      <c r="V9" s="20"/>
      <c r="W9" s="20">
        <v>32612079</v>
      </c>
      <c r="X9" s="20">
        <v>15953496</v>
      </c>
      <c r="Y9" s="20">
        <v>16658583</v>
      </c>
      <c r="Z9" s="21">
        <v>104.41963943200913</v>
      </c>
      <c r="AA9" s="22">
        <v>31907000</v>
      </c>
    </row>
    <row r="10" spans="1:27" ht="13.5" x14ac:dyDescent="0.25">
      <c r="A10" s="23" t="s">
        <v>38</v>
      </c>
      <c r="B10" s="17" t="s">
        <v>6</v>
      </c>
      <c r="C10" s="18">
        <v>46207000</v>
      </c>
      <c r="D10" s="18"/>
      <c r="E10" s="19">
        <v>23051000</v>
      </c>
      <c r="F10" s="20">
        <v>23051000</v>
      </c>
      <c r="G10" s="20">
        <v>959000</v>
      </c>
      <c r="H10" s="20">
        <v>1000000</v>
      </c>
      <c r="I10" s="20"/>
      <c r="J10" s="20">
        <v>1959000</v>
      </c>
      <c r="K10" s="20">
        <v>4688589</v>
      </c>
      <c r="L10" s="20">
        <v>48569</v>
      </c>
      <c r="M10" s="20">
        <v>3567926</v>
      </c>
      <c r="N10" s="20">
        <v>8305084</v>
      </c>
      <c r="O10" s="20"/>
      <c r="P10" s="20"/>
      <c r="Q10" s="20"/>
      <c r="R10" s="20"/>
      <c r="S10" s="20"/>
      <c r="T10" s="20"/>
      <c r="U10" s="20"/>
      <c r="V10" s="20"/>
      <c r="W10" s="20">
        <v>10264084</v>
      </c>
      <c r="X10" s="20">
        <v>11525496</v>
      </c>
      <c r="Y10" s="20">
        <v>-1261412</v>
      </c>
      <c r="Z10" s="21">
        <v>-10.944535488971582</v>
      </c>
      <c r="AA10" s="22">
        <v>23051000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>
        <v>42836</v>
      </c>
      <c r="H11" s="20">
        <v>39549</v>
      </c>
      <c r="I11" s="20">
        <v>32152</v>
      </c>
      <c r="J11" s="20">
        <v>114537</v>
      </c>
      <c r="K11" s="20">
        <v>40600</v>
      </c>
      <c r="L11" s="20">
        <v>36718</v>
      </c>
      <c r="M11" s="20">
        <v>39702</v>
      </c>
      <c r="N11" s="20">
        <v>117020</v>
      </c>
      <c r="O11" s="20"/>
      <c r="P11" s="20"/>
      <c r="Q11" s="20"/>
      <c r="R11" s="20"/>
      <c r="S11" s="20"/>
      <c r="T11" s="20"/>
      <c r="U11" s="20"/>
      <c r="V11" s="20"/>
      <c r="W11" s="20">
        <v>231557</v>
      </c>
      <c r="X11" s="20"/>
      <c r="Y11" s="20">
        <v>231557</v>
      </c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-310579701</v>
      </c>
      <c r="D14" s="18"/>
      <c r="E14" s="19">
        <v>-89123768</v>
      </c>
      <c r="F14" s="20">
        <v>-89123768</v>
      </c>
      <c r="G14" s="20">
        <v>-6268771</v>
      </c>
      <c r="H14" s="20">
        <v>-28988811</v>
      </c>
      <c r="I14" s="20">
        <v>-22549048</v>
      </c>
      <c r="J14" s="20">
        <v>-57806630</v>
      </c>
      <c r="K14" s="20">
        <v>-11505768</v>
      </c>
      <c r="L14" s="20">
        <v>-25684748</v>
      </c>
      <c r="M14" s="20">
        <v>-22102391</v>
      </c>
      <c r="N14" s="20">
        <v>-59292907</v>
      </c>
      <c r="O14" s="20"/>
      <c r="P14" s="20"/>
      <c r="Q14" s="20"/>
      <c r="R14" s="20"/>
      <c r="S14" s="20"/>
      <c r="T14" s="20"/>
      <c r="U14" s="20"/>
      <c r="V14" s="20"/>
      <c r="W14" s="20">
        <v>-117099537</v>
      </c>
      <c r="X14" s="20">
        <v>-44561892</v>
      </c>
      <c r="Y14" s="20">
        <v>-72537645</v>
      </c>
      <c r="Z14" s="21">
        <v>162.77954490801244</v>
      </c>
      <c r="AA14" s="22">
        <v>-89123768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-524065</v>
      </c>
      <c r="F15" s="20">
        <v>-524065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-262032</v>
      </c>
      <c r="Y15" s="20">
        <v>262032</v>
      </c>
      <c r="Z15" s="21">
        <v>-100</v>
      </c>
      <c r="AA15" s="22">
        <v>-524065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>
        <v>-60000</v>
      </c>
      <c r="F16" s="20">
        <v>-60000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-30000</v>
      </c>
      <c r="Y16" s="20">
        <v>30000</v>
      </c>
      <c r="Z16" s="21">
        <v>-100</v>
      </c>
      <c r="AA16" s="22">
        <v>-60000</v>
      </c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129700218</v>
      </c>
      <c r="D17" s="26">
        <f>SUM(D6:D16)</f>
        <v>0</v>
      </c>
      <c r="E17" s="27">
        <f t="shared" si="0"/>
        <v>34369422</v>
      </c>
      <c r="F17" s="28">
        <f t="shared" si="0"/>
        <v>34369422</v>
      </c>
      <c r="G17" s="28">
        <f t="shared" si="0"/>
        <v>16263118</v>
      </c>
      <c r="H17" s="28">
        <f t="shared" si="0"/>
        <v>-2137276</v>
      </c>
      <c r="I17" s="28">
        <f t="shared" si="0"/>
        <v>-11416705</v>
      </c>
      <c r="J17" s="28">
        <f t="shared" si="0"/>
        <v>2709137</v>
      </c>
      <c r="K17" s="28">
        <f t="shared" si="0"/>
        <v>6453599</v>
      </c>
      <c r="L17" s="28">
        <f t="shared" si="0"/>
        <v>-8183646</v>
      </c>
      <c r="M17" s="28">
        <f t="shared" si="0"/>
        <v>-1209555</v>
      </c>
      <c r="N17" s="28">
        <f t="shared" si="0"/>
        <v>-2939602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-230465</v>
      </c>
      <c r="X17" s="28">
        <f t="shared" si="0"/>
        <v>17184702</v>
      </c>
      <c r="Y17" s="28">
        <f t="shared" si="0"/>
        <v>-17415167</v>
      </c>
      <c r="Z17" s="29">
        <f>+IF(X17&lt;&gt;0,+(Y17/X17)*100,0)</f>
        <v>-101.34110559496463</v>
      </c>
      <c r="AA17" s="30">
        <f>SUM(AA6:AA16)</f>
        <v>34369422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>
        <v>-6011</v>
      </c>
      <c r="F23" s="20">
        <v>-6011</v>
      </c>
      <c r="G23" s="36">
        <v>500</v>
      </c>
      <c r="H23" s="36"/>
      <c r="I23" s="36"/>
      <c r="J23" s="20">
        <v>500</v>
      </c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>
        <v>500</v>
      </c>
      <c r="X23" s="20">
        <v>-3006</v>
      </c>
      <c r="Y23" s="36">
        <v>3506</v>
      </c>
      <c r="Z23" s="37">
        <v>-116.63339986693279</v>
      </c>
      <c r="AA23" s="38">
        <v>-6011</v>
      </c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-899013</v>
      </c>
      <c r="D26" s="18"/>
      <c r="E26" s="19">
        <v>-25201000</v>
      </c>
      <c r="F26" s="20">
        <v>-25201000</v>
      </c>
      <c r="G26" s="20">
        <v>-487706</v>
      </c>
      <c r="H26" s="20">
        <v>-264412</v>
      </c>
      <c r="I26" s="20">
        <v>-250948</v>
      </c>
      <c r="J26" s="20">
        <v>-1003066</v>
      </c>
      <c r="K26" s="20">
        <v>-1423162</v>
      </c>
      <c r="L26" s="20">
        <v>-1827759</v>
      </c>
      <c r="M26" s="20">
        <v>-613195</v>
      </c>
      <c r="N26" s="20">
        <v>-3864116</v>
      </c>
      <c r="O26" s="20"/>
      <c r="P26" s="20"/>
      <c r="Q26" s="20"/>
      <c r="R26" s="20"/>
      <c r="S26" s="20"/>
      <c r="T26" s="20"/>
      <c r="U26" s="20"/>
      <c r="V26" s="20"/>
      <c r="W26" s="20">
        <v>-4867182</v>
      </c>
      <c r="X26" s="20">
        <v>-12600498</v>
      </c>
      <c r="Y26" s="20">
        <v>7733316</v>
      </c>
      <c r="Z26" s="21">
        <v>-61.373098110884186</v>
      </c>
      <c r="AA26" s="22">
        <v>-25201000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-899013</v>
      </c>
      <c r="D27" s="26">
        <f>SUM(D21:D26)</f>
        <v>0</v>
      </c>
      <c r="E27" s="27">
        <f t="shared" si="1"/>
        <v>-25207011</v>
      </c>
      <c r="F27" s="28">
        <f t="shared" si="1"/>
        <v>-25207011</v>
      </c>
      <c r="G27" s="28">
        <f t="shared" si="1"/>
        <v>-487206</v>
      </c>
      <c r="H27" s="28">
        <f t="shared" si="1"/>
        <v>-264412</v>
      </c>
      <c r="I27" s="28">
        <f t="shared" si="1"/>
        <v>-250948</v>
      </c>
      <c r="J27" s="28">
        <f t="shared" si="1"/>
        <v>-1002566</v>
      </c>
      <c r="K27" s="28">
        <f t="shared" si="1"/>
        <v>-1423162</v>
      </c>
      <c r="L27" s="28">
        <f t="shared" si="1"/>
        <v>-1827759</v>
      </c>
      <c r="M27" s="28">
        <f t="shared" si="1"/>
        <v>-613195</v>
      </c>
      <c r="N27" s="28">
        <f t="shared" si="1"/>
        <v>-3864116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-4866682</v>
      </c>
      <c r="X27" s="28">
        <f t="shared" si="1"/>
        <v>-12603504</v>
      </c>
      <c r="Y27" s="28">
        <f t="shared" si="1"/>
        <v>7736822</v>
      </c>
      <c r="Z27" s="29">
        <f>+IF(X27&lt;&gt;0,+(Y27/X27)*100,0)</f>
        <v>-61.386277974760041</v>
      </c>
      <c r="AA27" s="30">
        <f>SUM(AA21:AA26)</f>
        <v>-25207011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92436</v>
      </c>
      <c r="D33" s="18"/>
      <c r="E33" s="19">
        <v>-92436</v>
      </c>
      <c r="F33" s="20">
        <v>-92436</v>
      </c>
      <c r="G33" s="20">
        <v>1100775</v>
      </c>
      <c r="H33" s="36">
        <v>-1194736</v>
      </c>
      <c r="I33" s="36">
        <v>10373</v>
      </c>
      <c r="J33" s="36">
        <v>-83588</v>
      </c>
      <c r="K33" s="20">
        <v>4847</v>
      </c>
      <c r="L33" s="20">
        <v>-5247</v>
      </c>
      <c r="M33" s="20">
        <v>8830</v>
      </c>
      <c r="N33" s="20">
        <v>8430</v>
      </c>
      <c r="O33" s="36"/>
      <c r="P33" s="36"/>
      <c r="Q33" s="36"/>
      <c r="R33" s="20"/>
      <c r="S33" s="20"/>
      <c r="T33" s="20"/>
      <c r="U33" s="20"/>
      <c r="V33" s="36"/>
      <c r="W33" s="36">
        <v>-75158</v>
      </c>
      <c r="X33" s="36">
        <v>-46217</v>
      </c>
      <c r="Y33" s="20">
        <v>-28941</v>
      </c>
      <c r="Z33" s="21">
        <v>62.61981521950797</v>
      </c>
      <c r="AA33" s="22">
        <v>-92436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92436</v>
      </c>
      <c r="D36" s="26">
        <f>SUM(D31:D35)</f>
        <v>0</v>
      </c>
      <c r="E36" s="27">
        <f t="shared" si="2"/>
        <v>-92436</v>
      </c>
      <c r="F36" s="28">
        <f t="shared" si="2"/>
        <v>-92436</v>
      </c>
      <c r="G36" s="28">
        <f t="shared" si="2"/>
        <v>1100775</v>
      </c>
      <c r="H36" s="28">
        <f t="shared" si="2"/>
        <v>-1194736</v>
      </c>
      <c r="I36" s="28">
        <f t="shared" si="2"/>
        <v>10373</v>
      </c>
      <c r="J36" s="28">
        <f t="shared" si="2"/>
        <v>-83588</v>
      </c>
      <c r="K36" s="28">
        <f t="shared" si="2"/>
        <v>4847</v>
      </c>
      <c r="L36" s="28">
        <f t="shared" si="2"/>
        <v>-5247</v>
      </c>
      <c r="M36" s="28">
        <f t="shared" si="2"/>
        <v>8830</v>
      </c>
      <c r="N36" s="28">
        <f t="shared" si="2"/>
        <v>8430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-75158</v>
      </c>
      <c r="X36" s="28">
        <f t="shared" si="2"/>
        <v>-46217</v>
      </c>
      <c r="Y36" s="28">
        <f t="shared" si="2"/>
        <v>-28941</v>
      </c>
      <c r="Z36" s="29">
        <f>+IF(X36&lt;&gt;0,+(Y36/X36)*100,0)</f>
        <v>62.61981521950797</v>
      </c>
      <c r="AA36" s="30">
        <f>SUM(AA31:AA35)</f>
        <v>-92436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128893641</v>
      </c>
      <c r="D38" s="32">
        <f>+D17+D27+D36</f>
        <v>0</v>
      </c>
      <c r="E38" s="33">
        <f t="shared" si="3"/>
        <v>9069975</v>
      </c>
      <c r="F38" s="2">
        <f t="shared" si="3"/>
        <v>9069975</v>
      </c>
      <c r="G38" s="2">
        <f t="shared" si="3"/>
        <v>16876687</v>
      </c>
      <c r="H38" s="2">
        <f t="shared" si="3"/>
        <v>-3596424</v>
      </c>
      <c r="I38" s="2">
        <f t="shared" si="3"/>
        <v>-11657280</v>
      </c>
      <c r="J38" s="2">
        <f t="shared" si="3"/>
        <v>1622983</v>
      </c>
      <c r="K38" s="2">
        <f t="shared" si="3"/>
        <v>5035284</v>
      </c>
      <c r="L38" s="2">
        <f t="shared" si="3"/>
        <v>-10016652</v>
      </c>
      <c r="M38" s="2">
        <f t="shared" si="3"/>
        <v>-1813920</v>
      </c>
      <c r="N38" s="2">
        <f t="shared" si="3"/>
        <v>-6795288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-5172305</v>
      </c>
      <c r="X38" s="2">
        <f t="shared" si="3"/>
        <v>4534981</v>
      </c>
      <c r="Y38" s="2">
        <f t="shared" si="3"/>
        <v>-9707286</v>
      </c>
      <c r="Z38" s="34">
        <f>+IF(X38&lt;&gt;0,+(Y38/X38)*100,0)</f>
        <v>-214.05350981624844</v>
      </c>
      <c r="AA38" s="35">
        <f>+AA17+AA27+AA36</f>
        <v>9069975</v>
      </c>
    </row>
    <row r="39" spans="1:27" ht="13.5" x14ac:dyDescent="0.25">
      <c r="A39" s="23" t="s">
        <v>61</v>
      </c>
      <c r="B39" s="17"/>
      <c r="C39" s="32">
        <v>990771</v>
      </c>
      <c r="D39" s="32"/>
      <c r="E39" s="33">
        <v>6297543</v>
      </c>
      <c r="F39" s="2">
        <v>6297543</v>
      </c>
      <c r="G39" s="2">
        <v>7732515</v>
      </c>
      <c r="H39" s="2">
        <f>+G40+H60</f>
        <v>26109202</v>
      </c>
      <c r="I39" s="2">
        <f>+H40+I60</f>
        <v>22512778</v>
      </c>
      <c r="J39" s="2">
        <f>+G39</f>
        <v>7732515</v>
      </c>
      <c r="K39" s="2">
        <f>+I40+K60</f>
        <v>10855498</v>
      </c>
      <c r="L39" s="2">
        <f>+K40+L60</f>
        <v>15890782</v>
      </c>
      <c r="M39" s="2">
        <f>+L40+M60</f>
        <v>5874130</v>
      </c>
      <c r="N39" s="2">
        <f>+K39</f>
        <v>10855498</v>
      </c>
      <c r="O39" s="2">
        <f>+M40+O60</f>
        <v>4060210</v>
      </c>
      <c r="P39" s="2">
        <f>+O40+P60</f>
        <v>4060210</v>
      </c>
      <c r="Q39" s="2">
        <f>+P40+Q60</f>
        <v>4060210</v>
      </c>
      <c r="R39" s="2">
        <f>+O39</f>
        <v>4060210</v>
      </c>
      <c r="S39" s="2">
        <f>+Q40+S60</f>
        <v>4060210</v>
      </c>
      <c r="T39" s="2">
        <f>+S40+T60</f>
        <v>4060210</v>
      </c>
      <c r="U39" s="2">
        <f>+T40+U60</f>
        <v>4060210</v>
      </c>
      <c r="V39" s="2">
        <f>+S39</f>
        <v>4060210</v>
      </c>
      <c r="W39" s="2">
        <f>+G39</f>
        <v>7732515</v>
      </c>
      <c r="X39" s="2">
        <v>524795</v>
      </c>
      <c r="Y39" s="2">
        <f>+W39-X39</f>
        <v>7207720</v>
      </c>
      <c r="Z39" s="34">
        <f>+IF(X39&lt;&gt;0,+(Y39/X39)*100,0)</f>
        <v>1373.4353414190302</v>
      </c>
      <c r="AA39" s="35">
        <v>6297543</v>
      </c>
    </row>
    <row r="40" spans="1:27" ht="13.5" x14ac:dyDescent="0.25">
      <c r="A40" s="41" t="s">
        <v>63</v>
      </c>
      <c r="B40" s="42" t="s">
        <v>62</v>
      </c>
      <c r="C40" s="43">
        <f>+C38+C39</f>
        <v>129884412</v>
      </c>
      <c r="D40" s="43">
        <f t="shared" ref="D40:AA40" si="4">+D38+D39</f>
        <v>0</v>
      </c>
      <c r="E40" s="44">
        <f t="shared" si="4"/>
        <v>15367518</v>
      </c>
      <c r="F40" s="45">
        <f t="shared" si="4"/>
        <v>15367518</v>
      </c>
      <c r="G40" s="45">
        <f t="shared" si="4"/>
        <v>24609202</v>
      </c>
      <c r="H40" s="45">
        <f t="shared" si="4"/>
        <v>22512778</v>
      </c>
      <c r="I40" s="45">
        <f t="shared" si="4"/>
        <v>10855498</v>
      </c>
      <c r="J40" s="45">
        <f>+I40</f>
        <v>10855498</v>
      </c>
      <c r="K40" s="45">
        <f t="shared" si="4"/>
        <v>15890782</v>
      </c>
      <c r="L40" s="45">
        <f t="shared" si="4"/>
        <v>5874130</v>
      </c>
      <c r="M40" s="45">
        <f t="shared" si="4"/>
        <v>4060210</v>
      </c>
      <c r="N40" s="45">
        <f>+M40</f>
        <v>4060210</v>
      </c>
      <c r="O40" s="45">
        <f t="shared" si="4"/>
        <v>4060210</v>
      </c>
      <c r="P40" s="45">
        <f t="shared" si="4"/>
        <v>4060210</v>
      </c>
      <c r="Q40" s="45">
        <f t="shared" si="4"/>
        <v>4060210</v>
      </c>
      <c r="R40" s="45">
        <f>+Q40</f>
        <v>4060210</v>
      </c>
      <c r="S40" s="45">
        <f t="shared" si="4"/>
        <v>4060210</v>
      </c>
      <c r="T40" s="45">
        <f t="shared" si="4"/>
        <v>4060210</v>
      </c>
      <c r="U40" s="45">
        <f t="shared" si="4"/>
        <v>4060210</v>
      </c>
      <c r="V40" s="45">
        <f>+U40</f>
        <v>4060210</v>
      </c>
      <c r="W40" s="45">
        <f>+V40</f>
        <v>4060210</v>
      </c>
      <c r="X40" s="45">
        <f t="shared" si="4"/>
        <v>5059776</v>
      </c>
      <c r="Y40" s="45">
        <f t="shared" si="4"/>
        <v>-2499566</v>
      </c>
      <c r="Z40" s="46">
        <f>+IF(X40&lt;&gt;0,+(Y40/X40)*100,0)</f>
        <v>-49.400724458948382</v>
      </c>
      <c r="AA40" s="47">
        <f t="shared" si="4"/>
        <v>15367518</v>
      </c>
    </row>
    <row r="41" spans="1:27" ht="13.5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7732515</v>
      </c>
      <c r="H60">
        <v>1500000</v>
      </c>
      <c r="J60">
        <v>7732515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5642649</v>
      </c>
      <c r="D6" s="18"/>
      <c r="E6" s="19">
        <v>6474283</v>
      </c>
      <c r="F6" s="20">
        <v>6474283</v>
      </c>
      <c r="G6" s="20">
        <v>368247</v>
      </c>
      <c r="H6" s="20">
        <v>463728</v>
      </c>
      <c r="I6" s="20">
        <v>505144</v>
      </c>
      <c r="J6" s="20">
        <v>1337119</v>
      </c>
      <c r="K6" s="20">
        <v>780415</v>
      </c>
      <c r="L6" s="20">
        <v>677932</v>
      </c>
      <c r="M6" s="20">
        <v>420056</v>
      </c>
      <c r="N6" s="20">
        <v>1878403</v>
      </c>
      <c r="O6" s="20"/>
      <c r="P6" s="20"/>
      <c r="Q6" s="20"/>
      <c r="R6" s="20"/>
      <c r="S6" s="20"/>
      <c r="T6" s="20"/>
      <c r="U6" s="20"/>
      <c r="V6" s="20"/>
      <c r="W6" s="20">
        <v>3215522</v>
      </c>
      <c r="X6" s="20">
        <v>3237144</v>
      </c>
      <c r="Y6" s="20">
        <v>-21622</v>
      </c>
      <c r="Z6" s="21">
        <v>-0.66793445086162373</v>
      </c>
      <c r="AA6" s="22">
        <v>6474283</v>
      </c>
    </row>
    <row r="7" spans="1:27" ht="13.5" x14ac:dyDescent="0.25">
      <c r="A7" s="23" t="s">
        <v>35</v>
      </c>
      <c r="B7" s="17" t="s">
        <v>32</v>
      </c>
      <c r="C7" s="18">
        <v>30001537</v>
      </c>
      <c r="D7" s="18"/>
      <c r="E7" s="19">
        <v>20222405</v>
      </c>
      <c r="F7" s="20">
        <v>20222405</v>
      </c>
      <c r="G7" s="20">
        <v>2102948</v>
      </c>
      <c r="H7" s="20">
        <v>3017284</v>
      </c>
      <c r="I7" s="20">
        <v>2565216</v>
      </c>
      <c r="J7" s="20">
        <v>7685448</v>
      </c>
      <c r="K7" s="20">
        <v>2793811</v>
      </c>
      <c r="L7" s="20">
        <v>2694611</v>
      </c>
      <c r="M7" s="20">
        <v>2586013</v>
      </c>
      <c r="N7" s="20">
        <v>8074435</v>
      </c>
      <c r="O7" s="20"/>
      <c r="P7" s="20"/>
      <c r="Q7" s="20"/>
      <c r="R7" s="20"/>
      <c r="S7" s="20"/>
      <c r="T7" s="20"/>
      <c r="U7" s="20"/>
      <c r="V7" s="20"/>
      <c r="W7" s="20">
        <v>15759883</v>
      </c>
      <c r="X7" s="20">
        <v>10111211</v>
      </c>
      <c r="Y7" s="20">
        <v>5648672</v>
      </c>
      <c r="Z7" s="21">
        <v>55.86543491180236</v>
      </c>
      <c r="AA7" s="22">
        <v>20222405</v>
      </c>
    </row>
    <row r="8" spans="1:27" ht="13.5" x14ac:dyDescent="0.25">
      <c r="A8" s="23" t="s">
        <v>36</v>
      </c>
      <c r="B8" s="17" t="s">
        <v>32</v>
      </c>
      <c r="C8" s="18">
        <v>2198160</v>
      </c>
      <c r="D8" s="18"/>
      <c r="E8" s="19">
        <v>1731502</v>
      </c>
      <c r="F8" s="20">
        <v>1731502</v>
      </c>
      <c r="G8" s="20">
        <v>244283</v>
      </c>
      <c r="H8" s="20">
        <v>114672</v>
      </c>
      <c r="I8" s="20">
        <v>140486</v>
      </c>
      <c r="J8" s="20">
        <v>499441</v>
      </c>
      <c r="K8" s="20">
        <v>125682</v>
      </c>
      <c r="L8" s="20">
        <v>179136</v>
      </c>
      <c r="M8" s="20">
        <v>100182</v>
      </c>
      <c r="N8" s="20">
        <v>405000</v>
      </c>
      <c r="O8" s="20"/>
      <c r="P8" s="20"/>
      <c r="Q8" s="20"/>
      <c r="R8" s="20"/>
      <c r="S8" s="20"/>
      <c r="T8" s="20"/>
      <c r="U8" s="20"/>
      <c r="V8" s="20"/>
      <c r="W8" s="20">
        <v>904441</v>
      </c>
      <c r="X8" s="20">
        <v>865755</v>
      </c>
      <c r="Y8" s="20">
        <v>38686</v>
      </c>
      <c r="Z8" s="21">
        <v>4.4684697171832672</v>
      </c>
      <c r="AA8" s="22">
        <v>1731502</v>
      </c>
    </row>
    <row r="9" spans="1:27" ht="13.5" x14ac:dyDescent="0.25">
      <c r="A9" s="23" t="s">
        <v>37</v>
      </c>
      <c r="B9" s="17" t="s">
        <v>6</v>
      </c>
      <c r="C9" s="18">
        <v>31101000</v>
      </c>
      <c r="D9" s="18"/>
      <c r="E9" s="19">
        <v>29477304</v>
      </c>
      <c r="F9" s="20">
        <v>29477304</v>
      </c>
      <c r="G9" s="20">
        <v>10513000</v>
      </c>
      <c r="H9" s="20">
        <v>2650000</v>
      </c>
      <c r="I9" s="20"/>
      <c r="J9" s="20">
        <v>13163000</v>
      </c>
      <c r="K9" s="20"/>
      <c r="L9" s="20">
        <v>1400000</v>
      </c>
      <c r="M9" s="20">
        <v>4410000</v>
      </c>
      <c r="N9" s="20">
        <v>5810000</v>
      </c>
      <c r="O9" s="20"/>
      <c r="P9" s="20"/>
      <c r="Q9" s="20"/>
      <c r="R9" s="20"/>
      <c r="S9" s="20"/>
      <c r="T9" s="20"/>
      <c r="U9" s="20"/>
      <c r="V9" s="20"/>
      <c r="W9" s="20">
        <v>18973000</v>
      </c>
      <c r="X9" s="20">
        <v>14738656</v>
      </c>
      <c r="Y9" s="20">
        <v>4234344</v>
      </c>
      <c r="Z9" s="21">
        <v>28.729512378876336</v>
      </c>
      <c r="AA9" s="22">
        <v>29477304</v>
      </c>
    </row>
    <row r="10" spans="1:27" ht="13.5" x14ac:dyDescent="0.25">
      <c r="A10" s="23" t="s">
        <v>38</v>
      </c>
      <c r="B10" s="17" t="s">
        <v>6</v>
      </c>
      <c r="C10" s="18">
        <v>12966000</v>
      </c>
      <c r="D10" s="18"/>
      <c r="E10" s="19">
        <v>18372301</v>
      </c>
      <c r="F10" s="20">
        <v>18372301</v>
      </c>
      <c r="G10" s="20">
        <v>5800000</v>
      </c>
      <c r="H10" s="20"/>
      <c r="I10" s="20">
        <v>2500000</v>
      </c>
      <c r="J10" s="20">
        <v>8300000</v>
      </c>
      <c r="K10" s="20"/>
      <c r="L10" s="20"/>
      <c r="M10" s="20">
        <v>7976000</v>
      </c>
      <c r="N10" s="20">
        <v>7976000</v>
      </c>
      <c r="O10" s="20"/>
      <c r="P10" s="20"/>
      <c r="Q10" s="20"/>
      <c r="R10" s="20"/>
      <c r="S10" s="20"/>
      <c r="T10" s="20"/>
      <c r="U10" s="20"/>
      <c r="V10" s="20"/>
      <c r="W10" s="20">
        <v>16276000</v>
      </c>
      <c r="X10" s="20">
        <v>9186151</v>
      </c>
      <c r="Y10" s="20">
        <v>7089849</v>
      </c>
      <c r="Z10" s="21">
        <v>77.179756788234812</v>
      </c>
      <c r="AA10" s="22">
        <v>18372301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305101</v>
      </c>
      <c r="F11" s="20">
        <v>305101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152550</v>
      </c>
      <c r="Y11" s="20">
        <v>-152550</v>
      </c>
      <c r="Z11" s="21">
        <v>-100</v>
      </c>
      <c r="AA11" s="22">
        <v>305101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-49458292</v>
      </c>
      <c r="D14" s="18"/>
      <c r="E14" s="19">
        <v>-59681924</v>
      </c>
      <c r="F14" s="20">
        <v>-59681924</v>
      </c>
      <c r="G14" s="20">
        <v>-2785099</v>
      </c>
      <c r="H14" s="20">
        <v>-2218118</v>
      </c>
      <c r="I14" s="20">
        <v>-2379803</v>
      </c>
      <c r="J14" s="20">
        <v>-7383020</v>
      </c>
      <c r="K14" s="20">
        <v>-2346442</v>
      </c>
      <c r="L14" s="20">
        <v>-2294760</v>
      </c>
      <c r="M14" s="20">
        <v>-4064996</v>
      </c>
      <c r="N14" s="20">
        <v>-8706198</v>
      </c>
      <c r="O14" s="20"/>
      <c r="P14" s="20"/>
      <c r="Q14" s="20"/>
      <c r="R14" s="20"/>
      <c r="S14" s="20"/>
      <c r="T14" s="20"/>
      <c r="U14" s="20"/>
      <c r="V14" s="20"/>
      <c r="W14" s="20">
        <v>-16089218</v>
      </c>
      <c r="X14" s="20">
        <v>-29840997</v>
      </c>
      <c r="Y14" s="20">
        <v>13751779</v>
      </c>
      <c r="Z14" s="21">
        <v>-46.083510547586599</v>
      </c>
      <c r="AA14" s="22">
        <v>-59681924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-90002</v>
      </c>
      <c r="F15" s="20">
        <v>-90002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-45002</v>
      </c>
      <c r="Y15" s="20">
        <v>45002</v>
      </c>
      <c r="Z15" s="21">
        <v>-100</v>
      </c>
      <c r="AA15" s="22">
        <v>-90002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>
        <v>-66700</v>
      </c>
      <c r="F16" s="20">
        <v>-66700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-33348</v>
      </c>
      <c r="Y16" s="20">
        <v>33348</v>
      </c>
      <c r="Z16" s="21">
        <v>-100</v>
      </c>
      <c r="AA16" s="22">
        <v>-66700</v>
      </c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32451054</v>
      </c>
      <c r="D17" s="26">
        <f>SUM(D6:D16)</f>
        <v>0</v>
      </c>
      <c r="E17" s="27">
        <f t="shared" si="0"/>
        <v>16744270</v>
      </c>
      <c r="F17" s="28">
        <f t="shared" si="0"/>
        <v>16744270</v>
      </c>
      <c r="G17" s="28">
        <f t="shared" si="0"/>
        <v>16243379</v>
      </c>
      <c r="H17" s="28">
        <f t="shared" si="0"/>
        <v>4027566</v>
      </c>
      <c r="I17" s="28">
        <f t="shared" si="0"/>
        <v>3331043</v>
      </c>
      <c r="J17" s="28">
        <f t="shared" si="0"/>
        <v>23601988</v>
      </c>
      <c r="K17" s="28">
        <f t="shared" si="0"/>
        <v>1353466</v>
      </c>
      <c r="L17" s="28">
        <f t="shared" si="0"/>
        <v>2656919</v>
      </c>
      <c r="M17" s="28">
        <f t="shared" si="0"/>
        <v>11427255</v>
      </c>
      <c r="N17" s="28">
        <f t="shared" si="0"/>
        <v>15437640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39039628</v>
      </c>
      <c r="X17" s="28">
        <f t="shared" si="0"/>
        <v>8372120</v>
      </c>
      <c r="Y17" s="28">
        <f t="shared" si="0"/>
        <v>30667508</v>
      </c>
      <c r="Z17" s="29">
        <f>+IF(X17&lt;&gt;0,+(Y17/X17)*100,0)</f>
        <v>366.30516523891197</v>
      </c>
      <c r="AA17" s="30">
        <f>SUM(AA6:AA16)</f>
        <v>16744270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>
        <v>-174000</v>
      </c>
      <c r="F23" s="20">
        <v>174000</v>
      </c>
      <c r="G23" s="36">
        <v>14500</v>
      </c>
      <c r="H23" s="36"/>
      <c r="I23" s="36"/>
      <c r="J23" s="20">
        <v>14500</v>
      </c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>
        <v>14500</v>
      </c>
      <c r="X23" s="20"/>
      <c r="Y23" s="36">
        <v>14500</v>
      </c>
      <c r="Z23" s="37"/>
      <c r="AA23" s="38">
        <v>174000</v>
      </c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-10279753</v>
      </c>
      <c r="D26" s="18"/>
      <c r="E26" s="19">
        <v>-18346006</v>
      </c>
      <c r="F26" s="20">
        <v>-18346006</v>
      </c>
      <c r="G26" s="20"/>
      <c r="H26" s="20"/>
      <c r="I26" s="20">
        <v>-800000</v>
      </c>
      <c r="J26" s="20">
        <v>-800000</v>
      </c>
      <c r="K26" s="20">
        <v>-781075</v>
      </c>
      <c r="L26" s="20">
        <v>-5255250</v>
      </c>
      <c r="M26" s="20">
        <v>-5020793</v>
      </c>
      <c r="N26" s="20">
        <v>-11057118</v>
      </c>
      <c r="O26" s="20"/>
      <c r="P26" s="20"/>
      <c r="Q26" s="20"/>
      <c r="R26" s="20"/>
      <c r="S26" s="20"/>
      <c r="T26" s="20"/>
      <c r="U26" s="20"/>
      <c r="V26" s="20"/>
      <c r="W26" s="20">
        <v>-11857118</v>
      </c>
      <c r="X26" s="20">
        <v>-9173002</v>
      </c>
      <c r="Y26" s="20">
        <v>-2684116</v>
      </c>
      <c r="Z26" s="21">
        <v>29.261042350148841</v>
      </c>
      <c r="AA26" s="22">
        <v>-18346006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-10279753</v>
      </c>
      <c r="D27" s="26">
        <f>SUM(D21:D26)</f>
        <v>0</v>
      </c>
      <c r="E27" s="27">
        <f t="shared" si="1"/>
        <v>-18520006</v>
      </c>
      <c r="F27" s="28">
        <f t="shared" si="1"/>
        <v>-18172006</v>
      </c>
      <c r="G27" s="28">
        <f t="shared" si="1"/>
        <v>14500</v>
      </c>
      <c r="H27" s="28">
        <f t="shared" si="1"/>
        <v>0</v>
      </c>
      <c r="I27" s="28">
        <f t="shared" si="1"/>
        <v>-800000</v>
      </c>
      <c r="J27" s="28">
        <f t="shared" si="1"/>
        <v>-785500</v>
      </c>
      <c r="K27" s="28">
        <f t="shared" si="1"/>
        <v>-781075</v>
      </c>
      <c r="L27" s="28">
        <f t="shared" si="1"/>
        <v>-5255250</v>
      </c>
      <c r="M27" s="28">
        <f t="shared" si="1"/>
        <v>-5020793</v>
      </c>
      <c r="N27" s="28">
        <f t="shared" si="1"/>
        <v>-11057118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-11842618</v>
      </c>
      <c r="X27" s="28">
        <f t="shared" si="1"/>
        <v>-9173002</v>
      </c>
      <c r="Y27" s="28">
        <f t="shared" si="1"/>
        <v>-2669616</v>
      </c>
      <c r="Z27" s="29">
        <f>+IF(X27&lt;&gt;0,+(Y27/X27)*100,0)</f>
        <v>29.10296978023116</v>
      </c>
      <c r="AA27" s="30">
        <f>SUM(AA21:AA26)</f>
        <v>-18172006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>
        <v>310016</v>
      </c>
      <c r="F33" s="20">
        <v>-310016</v>
      </c>
      <c r="G33" s="20">
        <v>-21032</v>
      </c>
      <c r="H33" s="36">
        <v>4205</v>
      </c>
      <c r="I33" s="36">
        <v>-3835</v>
      </c>
      <c r="J33" s="36">
        <v>-20662</v>
      </c>
      <c r="K33" s="20">
        <v>-8808</v>
      </c>
      <c r="L33" s="20">
        <v>14783</v>
      </c>
      <c r="M33" s="20">
        <v>-11485</v>
      </c>
      <c r="N33" s="20">
        <v>-5510</v>
      </c>
      <c r="O33" s="36"/>
      <c r="P33" s="36"/>
      <c r="Q33" s="36"/>
      <c r="R33" s="20"/>
      <c r="S33" s="20"/>
      <c r="T33" s="20"/>
      <c r="U33" s="20"/>
      <c r="V33" s="36"/>
      <c r="W33" s="36">
        <v>-26172</v>
      </c>
      <c r="X33" s="36"/>
      <c r="Y33" s="20">
        <v>-26172</v>
      </c>
      <c r="Z33" s="21"/>
      <c r="AA33" s="22">
        <v>-310016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310016</v>
      </c>
      <c r="F36" s="28">
        <f t="shared" si="2"/>
        <v>-310016</v>
      </c>
      <c r="G36" s="28">
        <f t="shared" si="2"/>
        <v>-21032</v>
      </c>
      <c r="H36" s="28">
        <f t="shared" si="2"/>
        <v>4205</v>
      </c>
      <c r="I36" s="28">
        <f t="shared" si="2"/>
        <v>-3835</v>
      </c>
      <c r="J36" s="28">
        <f t="shared" si="2"/>
        <v>-20662</v>
      </c>
      <c r="K36" s="28">
        <f t="shared" si="2"/>
        <v>-8808</v>
      </c>
      <c r="L36" s="28">
        <f t="shared" si="2"/>
        <v>14783</v>
      </c>
      <c r="M36" s="28">
        <f t="shared" si="2"/>
        <v>-11485</v>
      </c>
      <c r="N36" s="28">
        <f t="shared" si="2"/>
        <v>-5510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-26172</v>
      </c>
      <c r="X36" s="28">
        <f t="shared" si="2"/>
        <v>0</v>
      </c>
      <c r="Y36" s="28">
        <f t="shared" si="2"/>
        <v>-26172</v>
      </c>
      <c r="Z36" s="29">
        <f>+IF(X36&lt;&gt;0,+(Y36/X36)*100,0)</f>
        <v>0</v>
      </c>
      <c r="AA36" s="30">
        <f>SUM(AA31:AA35)</f>
        <v>-310016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22171301</v>
      </c>
      <c r="D38" s="32">
        <f>+D17+D27+D36</f>
        <v>0</v>
      </c>
      <c r="E38" s="33">
        <f t="shared" si="3"/>
        <v>-1465720</v>
      </c>
      <c r="F38" s="2">
        <f t="shared" si="3"/>
        <v>-1737752</v>
      </c>
      <c r="G38" s="2">
        <f t="shared" si="3"/>
        <v>16236847</v>
      </c>
      <c r="H38" s="2">
        <f t="shared" si="3"/>
        <v>4031771</v>
      </c>
      <c r="I38" s="2">
        <f t="shared" si="3"/>
        <v>2527208</v>
      </c>
      <c r="J38" s="2">
        <f t="shared" si="3"/>
        <v>22795826</v>
      </c>
      <c r="K38" s="2">
        <f t="shared" si="3"/>
        <v>563583</v>
      </c>
      <c r="L38" s="2">
        <f t="shared" si="3"/>
        <v>-2583548</v>
      </c>
      <c r="M38" s="2">
        <f t="shared" si="3"/>
        <v>6394977</v>
      </c>
      <c r="N38" s="2">
        <f t="shared" si="3"/>
        <v>4375012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27170838</v>
      </c>
      <c r="X38" s="2">
        <f t="shared" si="3"/>
        <v>-800882</v>
      </c>
      <c r="Y38" s="2">
        <f t="shared" si="3"/>
        <v>27971720</v>
      </c>
      <c r="Z38" s="34">
        <f>+IF(X38&lt;&gt;0,+(Y38/X38)*100,0)</f>
        <v>-3492.6143926321229</v>
      </c>
      <c r="AA38" s="35">
        <f>+AA17+AA27+AA36</f>
        <v>-1737752</v>
      </c>
    </row>
    <row r="39" spans="1:27" ht="13.5" x14ac:dyDescent="0.25">
      <c r="A39" s="23" t="s">
        <v>61</v>
      </c>
      <c r="B39" s="17"/>
      <c r="C39" s="32">
        <v>4274532</v>
      </c>
      <c r="D39" s="32"/>
      <c r="E39" s="33">
        <v>4274560</v>
      </c>
      <c r="F39" s="2">
        <v>4274560</v>
      </c>
      <c r="G39" s="2"/>
      <c r="H39" s="2">
        <f>+G40+H60</f>
        <v>16236847</v>
      </c>
      <c r="I39" s="2">
        <f>+H40+I60</f>
        <v>20268618</v>
      </c>
      <c r="J39" s="2">
        <f>+G39</f>
        <v>0</v>
      </c>
      <c r="K39" s="2">
        <f>+I40+K60</f>
        <v>22795826</v>
      </c>
      <c r="L39" s="2">
        <f>+K40+L60</f>
        <v>23359409</v>
      </c>
      <c r="M39" s="2">
        <f>+L40+M60</f>
        <v>20775861</v>
      </c>
      <c r="N39" s="2">
        <f>+K39</f>
        <v>22795826</v>
      </c>
      <c r="O39" s="2">
        <f>+M40+O60</f>
        <v>27170838</v>
      </c>
      <c r="P39" s="2">
        <f>+O40+P60</f>
        <v>27170838</v>
      </c>
      <c r="Q39" s="2">
        <f>+P40+Q60</f>
        <v>27170838</v>
      </c>
      <c r="R39" s="2">
        <f>+O39</f>
        <v>27170838</v>
      </c>
      <c r="S39" s="2">
        <f>+Q40+S60</f>
        <v>27170838</v>
      </c>
      <c r="T39" s="2">
        <f>+S40+T60</f>
        <v>27170838</v>
      </c>
      <c r="U39" s="2">
        <f>+T40+U60</f>
        <v>27170838</v>
      </c>
      <c r="V39" s="2">
        <f>+S39</f>
        <v>27170838</v>
      </c>
      <c r="W39" s="2">
        <f>+G39</f>
        <v>0</v>
      </c>
      <c r="X39" s="2">
        <v>356211</v>
      </c>
      <c r="Y39" s="2">
        <f>+W39-X39</f>
        <v>-356211</v>
      </c>
      <c r="Z39" s="34">
        <f>+IF(X39&lt;&gt;0,+(Y39/X39)*100,0)</f>
        <v>-100</v>
      </c>
      <c r="AA39" s="35">
        <v>4274560</v>
      </c>
    </row>
    <row r="40" spans="1:27" ht="13.5" x14ac:dyDescent="0.25">
      <c r="A40" s="41" t="s">
        <v>63</v>
      </c>
      <c r="B40" s="42" t="s">
        <v>62</v>
      </c>
      <c r="C40" s="43">
        <f>+C38+C39</f>
        <v>26445833</v>
      </c>
      <c r="D40" s="43">
        <f t="shared" ref="D40:AA40" si="4">+D38+D39</f>
        <v>0</v>
      </c>
      <c r="E40" s="44">
        <f t="shared" si="4"/>
        <v>2808840</v>
      </c>
      <c r="F40" s="45">
        <f t="shared" si="4"/>
        <v>2536808</v>
      </c>
      <c r="G40" s="45">
        <f t="shared" si="4"/>
        <v>16236847</v>
      </c>
      <c r="H40" s="45">
        <f t="shared" si="4"/>
        <v>20268618</v>
      </c>
      <c r="I40" s="45">
        <f t="shared" si="4"/>
        <v>22795826</v>
      </c>
      <c r="J40" s="45">
        <f>+I40</f>
        <v>22795826</v>
      </c>
      <c r="K40" s="45">
        <f t="shared" si="4"/>
        <v>23359409</v>
      </c>
      <c r="L40" s="45">
        <f t="shared" si="4"/>
        <v>20775861</v>
      </c>
      <c r="M40" s="45">
        <f t="shared" si="4"/>
        <v>27170838</v>
      </c>
      <c r="N40" s="45">
        <f>+M40</f>
        <v>27170838</v>
      </c>
      <c r="O40" s="45">
        <f t="shared" si="4"/>
        <v>27170838</v>
      </c>
      <c r="P40" s="45">
        <f t="shared" si="4"/>
        <v>27170838</v>
      </c>
      <c r="Q40" s="45">
        <f t="shared" si="4"/>
        <v>27170838</v>
      </c>
      <c r="R40" s="45">
        <f>+Q40</f>
        <v>27170838</v>
      </c>
      <c r="S40" s="45">
        <f t="shared" si="4"/>
        <v>27170838</v>
      </c>
      <c r="T40" s="45">
        <f t="shared" si="4"/>
        <v>27170838</v>
      </c>
      <c r="U40" s="45">
        <f t="shared" si="4"/>
        <v>27170838</v>
      </c>
      <c r="V40" s="45">
        <f>+U40</f>
        <v>27170838</v>
      </c>
      <c r="W40" s="45">
        <f>+V40</f>
        <v>27170838</v>
      </c>
      <c r="X40" s="45">
        <f t="shared" si="4"/>
        <v>-444671</v>
      </c>
      <c r="Y40" s="45">
        <f t="shared" si="4"/>
        <v>27615509</v>
      </c>
      <c r="Z40" s="46">
        <f>+IF(X40&lt;&gt;0,+(Y40/X40)*100,0)</f>
        <v>-6210.3238124366108</v>
      </c>
      <c r="AA40" s="47">
        <f t="shared" si="4"/>
        <v>2536808</v>
      </c>
    </row>
    <row r="41" spans="1:27" ht="13.5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7971503</v>
      </c>
      <c r="D6" s="18"/>
      <c r="E6" s="19"/>
      <c r="F6" s="20"/>
      <c r="G6" s="20">
        <v>190668</v>
      </c>
      <c r="H6" s="20">
        <v>315297</v>
      </c>
      <c r="I6" s="20">
        <v>6033096</v>
      </c>
      <c r="J6" s="20">
        <v>6539061</v>
      </c>
      <c r="K6" s="20">
        <v>198240</v>
      </c>
      <c r="L6" s="20">
        <v>202053</v>
      </c>
      <c r="M6" s="20">
        <v>748366</v>
      </c>
      <c r="N6" s="20">
        <v>1148659</v>
      </c>
      <c r="O6" s="20"/>
      <c r="P6" s="20"/>
      <c r="Q6" s="20"/>
      <c r="R6" s="20"/>
      <c r="S6" s="20"/>
      <c r="T6" s="20"/>
      <c r="U6" s="20"/>
      <c r="V6" s="20"/>
      <c r="W6" s="20">
        <v>7687720</v>
      </c>
      <c r="X6" s="20"/>
      <c r="Y6" s="20">
        <v>7687720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7561688</v>
      </c>
      <c r="D7" s="18"/>
      <c r="E7" s="19"/>
      <c r="F7" s="20"/>
      <c r="G7" s="20">
        <v>493895</v>
      </c>
      <c r="H7" s="20">
        <v>740399</v>
      </c>
      <c r="I7" s="20">
        <v>525531</v>
      </c>
      <c r="J7" s="20">
        <v>1759825</v>
      </c>
      <c r="K7" s="20">
        <v>695532</v>
      </c>
      <c r="L7" s="20">
        <v>582009</v>
      </c>
      <c r="M7" s="20">
        <v>755154</v>
      </c>
      <c r="N7" s="20">
        <v>2032695</v>
      </c>
      <c r="O7" s="20"/>
      <c r="P7" s="20"/>
      <c r="Q7" s="20"/>
      <c r="R7" s="20"/>
      <c r="S7" s="20"/>
      <c r="T7" s="20"/>
      <c r="U7" s="20"/>
      <c r="V7" s="20"/>
      <c r="W7" s="20">
        <v>3792520</v>
      </c>
      <c r="X7" s="20"/>
      <c r="Y7" s="20">
        <v>3792520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18205826</v>
      </c>
      <c r="D8" s="18"/>
      <c r="E8" s="19"/>
      <c r="F8" s="20"/>
      <c r="G8" s="20">
        <v>424658</v>
      </c>
      <c r="H8" s="20">
        <v>1405488</v>
      </c>
      <c r="I8" s="20">
        <v>8477028</v>
      </c>
      <c r="J8" s="20">
        <v>10307174</v>
      </c>
      <c r="K8" s="20">
        <v>598234</v>
      </c>
      <c r="L8" s="20">
        <v>1321067</v>
      </c>
      <c r="M8" s="20">
        <v>210366</v>
      </c>
      <c r="N8" s="20">
        <v>2129667</v>
      </c>
      <c r="O8" s="20"/>
      <c r="P8" s="20"/>
      <c r="Q8" s="20"/>
      <c r="R8" s="20"/>
      <c r="S8" s="20"/>
      <c r="T8" s="20"/>
      <c r="U8" s="20"/>
      <c r="V8" s="20"/>
      <c r="W8" s="20">
        <v>12436841</v>
      </c>
      <c r="X8" s="20"/>
      <c r="Y8" s="20">
        <v>12436841</v>
      </c>
      <c r="Z8" s="21"/>
      <c r="AA8" s="22"/>
    </row>
    <row r="9" spans="1:27" ht="13.5" x14ac:dyDescent="0.25">
      <c r="A9" s="23" t="s">
        <v>37</v>
      </c>
      <c r="B9" s="17" t="s">
        <v>6</v>
      </c>
      <c r="C9" s="18">
        <v>27066615</v>
      </c>
      <c r="D9" s="18"/>
      <c r="E9" s="19"/>
      <c r="F9" s="20"/>
      <c r="G9" s="20">
        <v>13815000</v>
      </c>
      <c r="H9" s="20">
        <v>2900000</v>
      </c>
      <c r="I9" s="20"/>
      <c r="J9" s="20">
        <v>16715000</v>
      </c>
      <c r="K9" s="20"/>
      <c r="L9" s="20"/>
      <c r="M9" s="20">
        <v>7052047</v>
      </c>
      <c r="N9" s="20">
        <v>7052047</v>
      </c>
      <c r="O9" s="20"/>
      <c r="P9" s="20"/>
      <c r="Q9" s="20"/>
      <c r="R9" s="20"/>
      <c r="S9" s="20"/>
      <c r="T9" s="20"/>
      <c r="U9" s="20"/>
      <c r="V9" s="20"/>
      <c r="W9" s="20">
        <v>23767047</v>
      </c>
      <c r="X9" s="20"/>
      <c r="Y9" s="20">
        <v>23767047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6658000</v>
      </c>
      <c r="D10" s="18"/>
      <c r="E10" s="19"/>
      <c r="F10" s="20"/>
      <c r="G10" s="20"/>
      <c r="H10" s="20"/>
      <c r="I10" s="20">
        <v>1700000</v>
      </c>
      <c r="J10" s="20">
        <v>1700000</v>
      </c>
      <c r="K10" s="20"/>
      <c r="L10" s="20"/>
      <c r="M10" s="20">
        <v>4000000</v>
      </c>
      <c r="N10" s="20">
        <v>4000000</v>
      </c>
      <c r="O10" s="20"/>
      <c r="P10" s="20"/>
      <c r="Q10" s="20"/>
      <c r="R10" s="20"/>
      <c r="S10" s="20"/>
      <c r="T10" s="20"/>
      <c r="U10" s="20"/>
      <c r="V10" s="20"/>
      <c r="W10" s="20">
        <v>5700000</v>
      </c>
      <c r="X10" s="20"/>
      <c r="Y10" s="20">
        <v>5700000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-75259302</v>
      </c>
      <c r="D14" s="18"/>
      <c r="E14" s="19">
        <v>-246362</v>
      </c>
      <c r="F14" s="20">
        <v>-246362</v>
      </c>
      <c r="G14" s="20">
        <v>-9349019</v>
      </c>
      <c r="H14" s="20">
        <v>-6542654</v>
      </c>
      <c r="I14" s="20">
        <v>-5707446</v>
      </c>
      <c r="J14" s="20">
        <v>-21599119</v>
      </c>
      <c r="K14" s="20">
        <v>-3969685</v>
      </c>
      <c r="L14" s="20">
        <v>-6649199</v>
      </c>
      <c r="M14" s="20">
        <v>-12237236</v>
      </c>
      <c r="N14" s="20">
        <v>-22856120</v>
      </c>
      <c r="O14" s="20"/>
      <c r="P14" s="20"/>
      <c r="Q14" s="20"/>
      <c r="R14" s="20"/>
      <c r="S14" s="20"/>
      <c r="T14" s="20"/>
      <c r="U14" s="20"/>
      <c r="V14" s="20"/>
      <c r="W14" s="20">
        <v>-44455239</v>
      </c>
      <c r="X14" s="20">
        <v>-123180</v>
      </c>
      <c r="Y14" s="20">
        <v>-44332059</v>
      </c>
      <c r="Z14" s="21">
        <v>35989.65660009742</v>
      </c>
      <c r="AA14" s="22">
        <v>-246362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-7795670</v>
      </c>
      <c r="D17" s="26">
        <f>SUM(D6:D16)</f>
        <v>0</v>
      </c>
      <c r="E17" s="27">
        <f t="shared" si="0"/>
        <v>-246362</v>
      </c>
      <c r="F17" s="28">
        <f t="shared" si="0"/>
        <v>-246362</v>
      </c>
      <c r="G17" s="28">
        <f t="shared" si="0"/>
        <v>5575202</v>
      </c>
      <c r="H17" s="28">
        <f t="shared" si="0"/>
        <v>-1181470</v>
      </c>
      <c r="I17" s="28">
        <f t="shared" si="0"/>
        <v>11028209</v>
      </c>
      <c r="J17" s="28">
        <f t="shared" si="0"/>
        <v>15421941</v>
      </c>
      <c r="K17" s="28">
        <f t="shared" si="0"/>
        <v>-2477679</v>
      </c>
      <c r="L17" s="28">
        <f t="shared" si="0"/>
        <v>-4544070</v>
      </c>
      <c r="M17" s="28">
        <f t="shared" si="0"/>
        <v>528697</v>
      </c>
      <c r="N17" s="28">
        <f t="shared" si="0"/>
        <v>-6493052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8928889</v>
      </c>
      <c r="X17" s="28">
        <f t="shared" si="0"/>
        <v>-123180</v>
      </c>
      <c r="Y17" s="28">
        <f t="shared" si="0"/>
        <v>9052069</v>
      </c>
      <c r="Z17" s="29">
        <f>+IF(X17&lt;&gt;0,+(Y17/X17)*100,0)</f>
        <v>-7348.651566812794</v>
      </c>
      <c r="AA17" s="30">
        <f>SUM(AA6:AA16)</f>
        <v>-246362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-1906277</v>
      </c>
      <c r="D26" s="18"/>
      <c r="E26" s="19"/>
      <c r="F26" s="20"/>
      <c r="G26" s="20">
        <v>-860704</v>
      </c>
      <c r="H26" s="20">
        <v>-136492</v>
      </c>
      <c r="I26" s="20">
        <v>-1012319</v>
      </c>
      <c r="J26" s="20">
        <v>-2009515</v>
      </c>
      <c r="K26" s="20"/>
      <c r="L26" s="20">
        <v>-1032521</v>
      </c>
      <c r="M26" s="20">
        <v>-1622813</v>
      </c>
      <c r="N26" s="20">
        <v>-2655334</v>
      </c>
      <c r="O26" s="20"/>
      <c r="P26" s="20"/>
      <c r="Q26" s="20"/>
      <c r="R26" s="20"/>
      <c r="S26" s="20"/>
      <c r="T26" s="20"/>
      <c r="U26" s="20"/>
      <c r="V26" s="20"/>
      <c r="W26" s="20">
        <v>-4664849</v>
      </c>
      <c r="X26" s="20"/>
      <c r="Y26" s="20">
        <v>-4664849</v>
      </c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-1906277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-860704</v>
      </c>
      <c r="H27" s="28">
        <f t="shared" si="1"/>
        <v>-136492</v>
      </c>
      <c r="I27" s="28">
        <f t="shared" si="1"/>
        <v>-1012319</v>
      </c>
      <c r="J27" s="28">
        <f t="shared" si="1"/>
        <v>-2009515</v>
      </c>
      <c r="K27" s="28">
        <f t="shared" si="1"/>
        <v>0</v>
      </c>
      <c r="L27" s="28">
        <f t="shared" si="1"/>
        <v>-1032521</v>
      </c>
      <c r="M27" s="28">
        <f t="shared" si="1"/>
        <v>-1622813</v>
      </c>
      <c r="N27" s="28">
        <f t="shared" si="1"/>
        <v>-2655334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-4664849</v>
      </c>
      <c r="X27" s="28">
        <f t="shared" si="1"/>
        <v>0</v>
      </c>
      <c r="Y27" s="28">
        <f t="shared" si="1"/>
        <v>-4664849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>
        <v>205267</v>
      </c>
      <c r="F33" s="20">
        <v>-205267</v>
      </c>
      <c r="G33" s="20">
        <v>-100493</v>
      </c>
      <c r="H33" s="36">
        <v>91612</v>
      </c>
      <c r="I33" s="36">
        <v>-7891</v>
      </c>
      <c r="J33" s="36">
        <v>-16772</v>
      </c>
      <c r="K33" s="20">
        <v>-17729</v>
      </c>
      <c r="L33" s="20">
        <v>11094</v>
      </c>
      <c r="M33" s="20">
        <v>6531</v>
      </c>
      <c r="N33" s="20">
        <v>-104</v>
      </c>
      <c r="O33" s="36"/>
      <c r="P33" s="36"/>
      <c r="Q33" s="36"/>
      <c r="R33" s="20"/>
      <c r="S33" s="20"/>
      <c r="T33" s="20"/>
      <c r="U33" s="20"/>
      <c r="V33" s="36"/>
      <c r="W33" s="36">
        <v>-16876</v>
      </c>
      <c r="X33" s="36"/>
      <c r="Y33" s="20">
        <v>-16876</v>
      </c>
      <c r="Z33" s="21"/>
      <c r="AA33" s="22">
        <v>-205267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205267</v>
      </c>
      <c r="F36" s="28">
        <f t="shared" si="2"/>
        <v>-205267</v>
      </c>
      <c r="G36" s="28">
        <f t="shared" si="2"/>
        <v>-100493</v>
      </c>
      <c r="H36" s="28">
        <f t="shared" si="2"/>
        <v>91612</v>
      </c>
      <c r="I36" s="28">
        <f t="shared" si="2"/>
        <v>-7891</v>
      </c>
      <c r="J36" s="28">
        <f t="shared" si="2"/>
        <v>-16772</v>
      </c>
      <c r="K36" s="28">
        <f t="shared" si="2"/>
        <v>-17729</v>
      </c>
      <c r="L36" s="28">
        <f t="shared" si="2"/>
        <v>11094</v>
      </c>
      <c r="M36" s="28">
        <f t="shared" si="2"/>
        <v>6531</v>
      </c>
      <c r="N36" s="28">
        <f t="shared" si="2"/>
        <v>-104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-16876</v>
      </c>
      <c r="X36" s="28">
        <f t="shared" si="2"/>
        <v>0</v>
      </c>
      <c r="Y36" s="28">
        <f t="shared" si="2"/>
        <v>-16876</v>
      </c>
      <c r="Z36" s="29">
        <f>+IF(X36&lt;&gt;0,+(Y36/X36)*100,0)</f>
        <v>0</v>
      </c>
      <c r="AA36" s="30">
        <f>SUM(AA31:AA35)</f>
        <v>-205267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-9701947</v>
      </c>
      <c r="D38" s="32">
        <f>+D17+D27+D36</f>
        <v>0</v>
      </c>
      <c r="E38" s="33">
        <f t="shared" si="3"/>
        <v>-41095</v>
      </c>
      <c r="F38" s="2">
        <f t="shared" si="3"/>
        <v>-451629</v>
      </c>
      <c r="G38" s="2">
        <f t="shared" si="3"/>
        <v>4614005</v>
      </c>
      <c r="H38" s="2">
        <f t="shared" si="3"/>
        <v>-1226350</v>
      </c>
      <c r="I38" s="2">
        <f t="shared" si="3"/>
        <v>10007999</v>
      </c>
      <c r="J38" s="2">
        <f t="shared" si="3"/>
        <v>13395654</v>
      </c>
      <c r="K38" s="2">
        <f t="shared" si="3"/>
        <v>-2495408</v>
      </c>
      <c r="L38" s="2">
        <f t="shared" si="3"/>
        <v>-5565497</v>
      </c>
      <c r="M38" s="2">
        <f t="shared" si="3"/>
        <v>-1087585</v>
      </c>
      <c r="N38" s="2">
        <f t="shared" si="3"/>
        <v>-9148490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4247164</v>
      </c>
      <c r="X38" s="2">
        <f t="shared" si="3"/>
        <v>-123180</v>
      </c>
      <c r="Y38" s="2">
        <f t="shared" si="3"/>
        <v>4370344</v>
      </c>
      <c r="Z38" s="34">
        <f>+IF(X38&lt;&gt;0,+(Y38/X38)*100,0)</f>
        <v>-3547.933106023705</v>
      </c>
      <c r="AA38" s="35">
        <f>+AA17+AA27+AA36</f>
        <v>-451629</v>
      </c>
    </row>
    <row r="39" spans="1:27" ht="13.5" x14ac:dyDescent="0.25">
      <c r="A39" s="23" t="s">
        <v>61</v>
      </c>
      <c r="B39" s="17"/>
      <c r="C39" s="32">
        <v>1294575</v>
      </c>
      <c r="D39" s="32"/>
      <c r="E39" s="33">
        <v>15833715</v>
      </c>
      <c r="F39" s="2">
        <v>15833715</v>
      </c>
      <c r="G39" s="2">
        <v>14314</v>
      </c>
      <c r="H39" s="2">
        <f>+G40+H60</f>
        <v>4628319</v>
      </c>
      <c r="I39" s="2">
        <f>+H40+I60</f>
        <v>3401969</v>
      </c>
      <c r="J39" s="2">
        <f>+G39</f>
        <v>14314</v>
      </c>
      <c r="K39" s="2">
        <f>+I40+K60</f>
        <v>13409968</v>
      </c>
      <c r="L39" s="2">
        <f>+K40+L60</f>
        <v>10914560</v>
      </c>
      <c r="M39" s="2">
        <f>+L40+M60</f>
        <v>5349063</v>
      </c>
      <c r="N39" s="2">
        <f>+K39</f>
        <v>13409968</v>
      </c>
      <c r="O39" s="2">
        <f>+M40+O60</f>
        <v>4261478</v>
      </c>
      <c r="P39" s="2">
        <f>+O40+P60</f>
        <v>4261478</v>
      </c>
      <c r="Q39" s="2">
        <f>+P40+Q60</f>
        <v>4261478</v>
      </c>
      <c r="R39" s="2">
        <f>+O39</f>
        <v>4261478</v>
      </c>
      <c r="S39" s="2">
        <f>+Q40+S60</f>
        <v>4261478</v>
      </c>
      <c r="T39" s="2">
        <f>+S40+T60</f>
        <v>4261478</v>
      </c>
      <c r="U39" s="2">
        <f>+T40+U60</f>
        <v>4261478</v>
      </c>
      <c r="V39" s="2">
        <f>+S39</f>
        <v>4261478</v>
      </c>
      <c r="W39" s="2">
        <f>+G39</f>
        <v>14314</v>
      </c>
      <c r="X39" s="2">
        <v>1319476</v>
      </c>
      <c r="Y39" s="2">
        <f>+W39-X39</f>
        <v>-1305162</v>
      </c>
      <c r="Z39" s="34">
        <f>+IF(X39&lt;&gt;0,+(Y39/X39)*100,0)</f>
        <v>-98.915175418120526</v>
      </c>
      <c r="AA39" s="35">
        <v>15833715</v>
      </c>
    </row>
    <row r="40" spans="1:27" ht="13.5" x14ac:dyDescent="0.25">
      <c r="A40" s="41" t="s">
        <v>63</v>
      </c>
      <c r="B40" s="42" t="s">
        <v>62</v>
      </c>
      <c r="C40" s="43">
        <f>+C38+C39</f>
        <v>-8407372</v>
      </c>
      <c r="D40" s="43">
        <f t="shared" ref="D40:AA40" si="4">+D38+D39</f>
        <v>0</v>
      </c>
      <c r="E40" s="44">
        <f t="shared" si="4"/>
        <v>15792620</v>
      </c>
      <c r="F40" s="45">
        <f t="shared" si="4"/>
        <v>15382086</v>
      </c>
      <c r="G40" s="45">
        <f t="shared" si="4"/>
        <v>4628319</v>
      </c>
      <c r="H40" s="45">
        <f t="shared" si="4"/>
        <v>3401969</v>
      </c>
      <c r="I40" s="45">
        <f t="shared" si="4"/>
        <v>13409968</v>
      </c>
      <c r="J40" s="45">
        <f>+I40</f>
        <v>13409968</v>
      </c>
      <c r="K40" s="45">
        <f t="shared" si="4"/>
        <v>10914560</v>
      </c>
      <c r="L40" s="45">
        <f t="shared" si="4"/>
        <v>5349063</v>
      </c>
      <c r="M40" s="45">
        <f t="shared" si="4"/>
        <v>4261478</v>
      </c>
      <c r="N40" s="45">
        <f>+M40</f>
        <v>4261478</v>
      </c>
      <c r="O40" s="45">
        <f t="shared" si="4"/>
        <v>4261478</v>
      </c>
      <c r="P40" s="45">
        <f t="shared" si="4"/>
        <v>4261478</v>
      </c>
      <c r="Q40" s="45">
        <f t="shared" si="4"/>
        <v>4261478</v>
      </c>
      <c r="R40" s="45">
        <f>+Q40</f>
        <v>4261478</v>
      </c>
      <c r="S40" s="45">
        <f t="shared" si="4"/>
        <v>4261478</v>
      </c>
      <c r="T40" s="45">
        <f t="shared" si="4"/>
        <v>4261478</v>
      </c>
      <c r="U40" s="45">
        <f t="shared" si="4"/>
        <v>4261478</v>
      </c>
      <c r="V40" s="45">
        <f>+U40</f>
        <v>4261478</v>
      </c>
      <c r="W40" s="45">
        <f>+V40</f>
        <v>4261478</v>
      </c>
      <c r="X40" s="45">
        <f t="shared" si="4"/>
        <v>1196296</v>
      </c>
      <c r="Y40" s="45">
        <f t="shared" si="4"/>
        <v>3065182</v>
      </c>
      <c r="Z40" s="46">
        <f>+IF(X40&lt;&gt;0,+(Y40/X40)*100,0)</f>
        <v>256.2227074235808</v>
      </c>
      <c r="AA40" s="47">
        <f t="shared" si="4"/>
        <v>15382086</v>
      </c>
    </row>
    <row r="41" spans="1:27" ht="13.5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14314</v>
      </c>
      <c r="J60">
        <v>14314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16685463</v>
      </c>
      <c r="F8" s="20">
        <v>16685463</v>
      </c>
      <c r="G8" s="20">
        <v>12518710</v>
      </c>
      <c r="H8" s="20"/>
      <c r="I8" s="20"/>
      <c r="J8" s="20">
        <v>12518710</v>
      </c>
      <c r="K8" s="20"/>
      <c r="L8" s="20">
        <v>449759</v>
      </c>
      <c r="M8" s="20">
        <v>8540640</v>
      </c>
      <c r="N8" s="20">
        <v>8990399</v>
      </c>
      <c r="O8" s="20"/>
      <c r="P8" s="20"/>
      <c r="Q8" s="20"/>
      <c r="R8" s="20"/>
      <c r="S8" s="20"/>
      <c r="T8" s="20"/>
      <c r="U8" s="20"/>
      <c r="V8" s="20"/>
      <c r="W8" s="20">
        <v>21509109</v>
      </c>
      <c r="X8" s="20">
        <v>8342730</v>
      </c>
      <c r="Y8" s="20">
        <v>13166379</v>
      </c>
      <c r="Z8" s="21">
        <v>157.81859175593601</v>
      </c>
      <c r="AA8" s="22">
        <v>16685463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60966900</v>
      </c>
      <c r="F9" s="20">
        <v>60966900</v>
      </c>
      <c r="G9" s="20">
        <v>23904000</v>
      </c>
      <c r="H9" s="20"/>
      <c r="I9" s="20"/>
      <c r="J9" s="20">
        <v>23904000</v>
      </c>
      <c r="K9" s="20"/>
      <c r="L9" s="20">
        <v>34814</v>
      </c>
      <c r="M9" s="20">
        <v>17462000</v>
      </c>
      <c r="N9" s="20">
        <v>17496814</v>
      </c>
      <c r="O9" s="20"/>
      <c r="P9" s="20"/>
      <c r="Q9" s="20"/>
      <c r="R9" s="20"/>
      <c r="S9" s="20"/>
      <c r="T9" s="20"/>
      <c r="U9" s="20"/>
      <c r="V9" s="20"/>
      <c r="W9" s="20">
        <v>41400814</v>
      </c>
      <c r="X9" s="20">
        <v>30483456</v>
      </c>
      <c r="Y9" s="20">
        <v>10917358</v>
      </c>
      <c r="Z9" s="21">
        <v>35.814042869679866</v>
      </c>
      <c r="AA9" s="22">
        <v>60966900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60000</v>
      </c>
      <c r="F10" s="20">
        <v>60000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30000</v>
      </c>
      <c r="Y10" s="20">
        <v>-30000</v>
      </c>
      <c r="Z10" s="21">
        <v>-100</v>
      </c>
      <c r="AA10" s="22">
        <v>60000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1931728</v>
      </c>
      <c r="F11" s="20">
        <v>1931728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965862</v>
      </c>
      <c r="Y11" s="20">
        <v>-965862</v>
      </c>
      <c r="Z11" s="21">
        <v>-100</v>
      </c>
      <c r="AA11" s="22">
        <v>1931728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-74907060</v>
      </c>
      <c r="F14" s="20">
        <v>-74907060</v>
      </c>
      <c r="G14" s="20">
        <v>-16453266</v>
      </c>
      <c r="H14" s="20"/>
      <c r="I14" s="20"/>
      <c r="J14" s="20">
        <v>-16453266</v>
      </c>
      <c r="K14" s="20"/>
      <c r="L14" s="20">
        <v>-8390918</v>
      </c>
      <c r="M14" s="20">
        <v>-21939025</v>
      </c>
      <c r="N14" s="20">
        <v>-30329943</v>
      </c>
      <c r="O14" s="20"/>
      <c r="P14" s="20"/>
      <c r="Q14" s="20"/>
      <c r="R14" s="20"/>
      <c r="S14" s="20"/>
      <c r="T14" s="20"/>
      <c r="U14" s="20"/>
      <c r="V14" s="20"/>
      <c r="W14" s="20">
        <v>-46783209</v>
      </c>
      <c r="X14" s="20">
        <v>-37453536</v>
      </c>
      <c r="Y14" s="20">
        <v>-9329673</v>
      </c>
      <c r="Z14" s="21">
        <v>24.909992477078799</v>
      </c>
      <c r="AA14" s="22">
        <v>-74907060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>
        <v>-220000</v>
      </c>
      <c r="F16" s="20">
        <v>-220000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-109998</v>
      </c>
      <c r="Y16" s="20">
        <v>109998</v>
      </c>
      <c r="Z16" s="21">
        <v>-100</v>
      </c>
      <c r="AA16" s="22">
        <v>-220000</v>
      </c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4517031</v>
      </c>
      <c r="F17" s="28">
        <f t="shared" si="0"/>
        <v>4517031</v>
      </c>
      <c r="G17" s="28">
        <f t="shared" si="0"/>
        <v>19969444</v>
      </c>
      <c r="H17" s="28">
        <f t="shared" si="0"/>
        <v>0</v>
      </c>
      <c r="I17" s="28">
        <f t="shared" si="0"/>
        <v>0</v>
      </c>
      <c r="J17" s="28">
        <f t="shared" si="0"/>
        <v>19969444</v>
      </c>
      <c r="K17" s="28">
        <f t="shared" si="0"/>
        <v>0</v>
      </c>
      <c r="L17" s="28">
        <f t="shared" si="0"/>
        <v>-7906345</v>
      </c>
      <c r="M17" s="28">
        <f t="shared" si="0"/>
        <v>4063615</v>
      </c>
      <c r="N17" s="28">
        <f t="shared" si="0"/>
        <v>-3842730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16126714</v>
      </c>
      <c r="X17" s="28">
        <f t="shared" si="0"/>
        <v>2258514</v>
      </c>
      <c r="Y17" s="28">
        <f t="shared" si="0"/>
        <v>13868200</v>
      </c>
      <c r="Z17" s="29">
        <f>+IF(X17&lt;&gt;0,+(Y17/X17)*100,0)</f>
        <v>614.04091362727888</v>
      </c>
      <c r="AA17" s="30">
        <f>SUM(AA6:AA16)</f>
        <v>4517031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-428700</v>
      </c>
      <c r="F26" s="20">
        <v>-428700</v>
      </c>
      <c r="G26" s="20"/>
      <c r="H26" s="20"/>
      <c r="I26" s="20"/>
      <c r="J26" s="20"/>
      <c r="K26" s="20"/>
      <c r="L26" s="20"/>
      <c r="M26" s="20">
        <v>-31765</v>
      </c>
      <c r="N26" s="20">
        <v>-31765</v>
      </c>
      <c r="O26" s="20"/>
      <c r="P26" s="20"/>
      <c r="Q26" s="20"/>
      <c r="R26" s="20"/>
      <c r="S26" s="20"/>
      <c r="T26" s="20"/>
      <c r="U26" s="20"/>
      <c r="V26" s="20"/>
      <c r="W26" s="20">
        <v>-31765</v>
      </c>
      <c r="X26" s="20">
        <v>-214350</v>
      </c>
      <c r="Y26" s="20">
        <v>182585</v>
      </c>
      <c r="Z26" s="21">
        <v>-85.180779099603456</v>
      </c>
      <c r="AA26" s="22">
        <v>-428700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-428700</v>
      </c>
      <c r="F27" s="28">
        <f t="shared" si="1"/>
        <v>-428700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-31765</v>
      </c>
      <c r="N27" s="28">
        <f t="shared" si="1"/>
        <v>-31765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-31765</v>
      </c>
      <c r="X27" s="28">
        <f t="shared" si="1"/>
        <v>-214350</v>
      </c>
      <c r="Y27" s="28">
        <f t="shared" si="1"/>
        <v>182585</v>
      </c>
      <c r="Z27" s="29">
        <f>+IF(X27&lt;&gt;0,+(Y27/X27)*100,0)</f>
        <v>-85.180779099603456</v>
      </c>
      <c r="AA27" s="30">
        <f>SUM(AA21:AA26)</f>
        <v>-428700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245979</v>
      </c>
      <c r="H33" s="36">
        <v>-245979</v>
      </c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>
        <v>-92830</v>
      </c>
      <c r="F35" s="20">
        <v>-92830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-46416</v>
      </c>
      <c r="Y35" s="20">
        <v>46416</v>
      </c>
      <c r="Z35" s="21">
        <v>-100</v>
      </c>
      <c r="AA35" s="22">
        <v>-92830</v>
      </c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-92830</v>
      </c>
      <c r="F36" s="28">
        <f t="shared" si="2"/>
        <v>-92830</v>
      </c>
      <c r="G36" s="28">
        <f t="shared" si="2"/>
        <v>245979</v>
      </c>
      <c r="H36" s="28">
        <f t="shared" si="2"/>
        <v>-245979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-46416</v>
      </c>
      <c r="Y36" s="28">
        <f t="shared" si="2"/>
        <v>46416</v>
      </c>
      <c r="Z36" s="29">
        <f>+IF(X36&lt;&gt;0,+(Y36/X36)*100,0)</f>
        <v>-100</v>
      </c>
      <c r="AA36" s="30">
        <f>SUM(AA31:AA35)</f>
        <v>-92830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3995501</v>
      </c>
      <c r="F38" s="2">
        <f t="shared" si="3"/>
        <v>3995501</v>
      </c>
      <c r="G38" s="2">
        <f t="shared" si="3"/>
        <v>20215423</v>
      </c>
      <c r="H38" s="2">
        <f t="shared" si="3"/>
        <v>-245979</v>
      </c>
      <c r="I38" s="2">
        <f t="shared" si="3"/>
        <v>0</v>
      </c>
      <c r="J38" s="2">
        <f t="shared" si="3"/>
        <v>19969444</v>
      </c>
      <c r="K38" s="2">
        <f t="shared" si="3"/>
        <v>0</v>
      </c>
      <c r="L38" s="2">
        <f t="shared" si="3"/>
        <v>-7906345</v>
      </c>
      <c r="M38" s="2">
        <f t="shared" si="3"/>
        <v>4031850</v>
      </c>
      <c r="N38" s="2">
        <f t="shared" si="3"/>
        <v>-3874495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16094949</v>
      </c>
      <c r="X38" s="2">
        <f t="shared" si="3"/>
        <v>1997748</v>
      </c>
      <c r="Y38" s="2">
        <f t="shared" si="3"/>
        <v>14097201</v>
      </c>
      <c r="Z38" s="34">
        <f>+IF(X38&lt;&gt;0,+(Y38/X38)*100,0)</f>
        <v>705.65461709885324</v>
      </c>
      <c r="AA38" s="35">
        <f>+AA17+AA27+AA36</f>
        <v>3995501</v>
      </c>
    </row>
    <row r="39" spans="1:27" ht="13.5" x14ac:dyDescent="0.25">
      <c r="A39" s="23" t="s">
        <v>61</v>
      </c>
      <c r="B39" s="17"/>
      <c r="C39" s="32">
        <v>4188309</v>
      </c>
      <c r="D39" s="32"/>
      <c r="E39" s="33">
        <v>14264638</v>
      </c>
      <c r="F39" s="2">
        <v>14264638</v>
      </c>
      <c r="G39" s="2">
        <v>4774860</v>
      </c>
      <c r="H39" s="2">
        <f>+G40+H60</f>
        <v>25026836</v>
      </c>
      <c r="I39" s="2">
        <f>+H40+I60</f>
        <v>24780857</v>
      </c>
      <c r="J39" s="2">
        <f>+G39</f>
        <v>4774860</v>
      </c>
      <c r="K39" s="2">
        <f>+I40+K60</f>
        <v>24780857</v>
      </c>
      <c r="L39" s="2">
        <f>+K40+L60</f>
        <v>24780857</v>
      </c>
      <c r="M39" s="2">
        <f>+L40+M60</f>
        <v>16874512</v>
      </c>
      <c r="N39" s="2">
        <f>+K39</f>
        <v>24780857</v>
      </c>
      <c r="O39" s="2">
        <f>+M40+O60</f>
        <v>20906362</v>
      </c>
      <c r="P39" s="2">
        <f>+O40+P60</f>
        <v>20906362</v>
      </c>
      <c r="Q39" s="2">
        <f>+P40+Q60</f>
        <v>20906362</v>
      </c>
      <c r="R39" s="2">
        <f>+O39</f>
        <v>20906362</v>
      </c>
      <c r="S39" s="2">
        <f>+Q40+S60</f>
        <v>20906362</v>
      </c>
      <c r="T39" s="2">
        <f>+S40+T60</f>
        <v>20906362</v>
      </c>
      <c r="U39" s="2">
        <f>+T40+U60</f>
        <v>20906362</v>
      </c>
      <c r="V39" s="2">
        <f>+S39</f>
        <v>20906362</v>
      </c>
      <c r="W39" s="2">
        <f>+G39</f>
        <v>4774860</v>
      </c>
      <c r="X39" s="2">
        <v>14264638</v>
      </c>
      <c r="Y39" s="2">
        <f>+W39-X39</f>
        <v>-9489778</v>
      </c>
      <c r="Z39" s="34">
        <f>+IF(X39&lt;&gt;0,+(Y39/X39)*100,0)</f>
        <v>-66.526595347179509</v>
      </c>
      <c r="AA39" s="35">
        <v>14264638</v>
      </c>
    </row>
    <row r="40" spans="1:27" ht="13.5" x14ac:dyDescent="0.25">
      <c r="A40" s="41" t="s">
        <v>63</v>
      </c>
      <c r="B40" s="42" t="s">
        <v>62</v>
      </c>
      <c r="C40" s="43">
        <f>+C38+C39</f>
        <v>4188309</v>
      </c>
      <c r="D40" s="43">
        <f t="shared" ref="D40:AA40" si="4">+D38+D39</f>
        <v>0</v>
      </c>
      <c r="E40" s="44">
        <f t="shared" si="4"/>
        <v>18260139</v>
      </c>
      <c r="F40" s="45">
        <f t="shared" si="4"/>
        <v>18260139</v>
      </c>
      <c r="G40" s="45">
        <f t="shared" si="4"/>
        <v>24990283</v>
      </c>
      <c r="H40" s="45">
        <f t="shared" si="4"/>
        <v>24780857</v>
      </c>
      <c r="I40" s="45">
        <f t="shared" si="4"/>
        <v>24780857</v>
      </c>
      <c r="J40" s="45">
        <f>+I40</f>
        <v>24780857</v>
      </c>
      <c r="K40" s="45">
        <f t="shared" si="4"/>
        <v>24780857</v>
      </c>
      <c r="L40" s="45">
        <f t="shared" si="4"/>
        <v>16874512</v>
      </c>
      <c r="M40" s="45">
        <f t="shared" si="4"/>
        <v>20906362</v>
      </c>
      <c r="N40" s="45">
        <f>+M40</f>
        <v>20906362</v>
      </c>
      <c r="O40" s="45">
        <f t="shared" si="4"/>
        <v>20906362</v>
      </c>
      <c r="P40" s="45">
        <f t="shared" si="4"/>
        <v>20906362</v>
      </c>
      <c r="Q40" s="45">
        <f t="shared" si="4"/>
        <v>20906362</v>
      </c>
      <c r="R40" s="45">
        <f>+Q40</f>
        <v>20906362</v>
      </c>
      <c r="S40" s="45">
        <f t="shared" si="4"/>
        <v>20906362</v>
      </c>
      <c r="T40" s="45">
        <f t="shared" si="4"/>
        <v>20906362</v>
      </c>
      <c r="U40" s="45">
        <f t="shared" si="4"/>
        <v>20906362</v>
      </c>
      <c r="V40" s="45">
        <f>+U40</f>
        <v>20906362</v>
      </c>
      <c r="W40" s="45">
        <f>+V40</f>
        <v>20906362</v>
      </c>
      <c r="X40" s="45">
        <f t="shared" si="4"/>
        <v>16262386</v>
      </c>
      <c r="Y40" s="45">
        <f t="shared" si="4"/>
        <v>4607423</v>
      </c>
      <c r="Z40" s="46">
        <f>+IF(X40&lt;&gt;0,+(Y40/X40)*100,0)</f>
        <v>28.331777391091318</v>
      </c>
      <c r="AA40" s="47">
        <f t="shared" si="4"/>
        <v>18260139</v>
      </c>
    </row>
    <row r="41" spans="1:27" ht="13.5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4774860</v>
      </c>
      <c r="H60">
        <v>36553</v>
      </c>
      <c r="J60">
        <v>4774860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15593729</v>
      </c>
      <c r="F6" s="20">
        <v>15593729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7796867</v>
      </c>
      <c r="Y6" s="20">
        <v>-7796867</v>
      </c>
      <c r="Z6" s="21">
        <v>-100</v>
      </c>
      <c r="AA6" s="22">
        <v>15593729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26855824</v>
      </c>
      <c r="F7" s="20">
        <v>26855824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13427926</v>
      </c>
      <c r="Y7" s="20">
        <v>-13427926</v>
      </c>
      <c r="Z7" s="21">
        <v>-100</v>
      </c>
      <c r="AA7" s="22">
        <v>26855824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12698522</v>
      </c>
      <c r="F8" s="20">
        <v>12698522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6349268</v>
      </c>
      <c r="Y8" s="20">
        <v>-6349268</v>
      </c>
      <c r="Z8" s="21">
        <v>-100</v>
      </c>
      <c r="AA8" s="22">
        <v>12698522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43041004</v>
      </c>
      <c r="F9" s="20">
        <v>43041004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21520504</v>
      </c>
      <c r="Y9" s="20">
        <v>-21520504</v>
      </c>
      <c r="Z9" s="21">
        <v>-100</v>
      </c>
      <c r="AA9" s="22">
        <v>43041004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24274000</v>
      </c>
      <c r="F10" s="20">
        <v>24274000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12137008</v>
      </c>
      <c r="Y10" s="20">
        <v>-12137008</v>
      </c>
      <c r="Z10" s="21">
        <v>-100</v>
      </c>
      <c r="AA10" s="22">
        <v>24274000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254607</v>
      </c>
      <c r="F11" s="20">
        <v>254607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127305</v>
      </c>
      <c r="Y11" s="20">
        <v>-127305</v>
      </c>
      <c r="Z11" s="21">
        <v>-100</v>
      </c>
      <c r="AA11" s="22">
        <v>254607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-87251953</v>
      </c>
      <c r="F14" s="20">
        <v>-87251953</v>
      </c>
      <c r="G14" s="20">
        <v>-1106099</v>
      </c>
      <c r="H14" s="20">
        <v>619190</v>
      </c>
      <c r="I14" s="20">
        <v>1110604</v>
      </c>
      <c r="J14" s="20">
        <v>623695</v>
      </c>
      <c r="K14" s="20">
        <v>1280584</v>
      </c>
      <c r="L14" s="20">
        <v>410953</v>
      </c>
      <c r="M14" s="20">
        <v>88020424</v>
      </c>
      <c r="N14" s="20">
        <v>89711961</v>
      </c>
      <c r="O14" s="20"/>
      <c r="P14" s="20"/>
      <c r="Q14" s="20"/>
      <c r="R14" s="20"/>
      <c r="S14" s="20"/>
      <c r="T14" s="20"/>
      <c r="U14" s="20"/>
      <c r="V14" s="20"/>
      <c r="W14" s="20">
        <v>90335656</v>
      </c>
      <c r="X14" s="20">
        <v>-43625989</v>
      </c>
      <c r="Y14" s="20">
        <v>133961645</v>
      </c>
      <c r="Z14" s="21">
        <v>-307.06844262029222</v>
      </c>
      <c r="AA14" s="22">
        <v>-87251953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-4000000</v>
      </c>
      <c r="F15" s="20">
        <v>-4000000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-2000002</v>
      </c>
      <c r="Y15" s="20">
        <v>2000002</v>
      </c>
      <c r="Z15" s="21">
        <v>-100</v>
      </c>
      <c r="AA15" s="22">
        <v>-4000000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31465733</v>
      </c>
      <c r="F17" s="28">
        <f t="shared" si="0"/>
        <v>31465733</v>
      </c>
      <c r="G17" s="28">
        <f t="shared" si="0"/>
        <v>-1106099</v>
      </c>
      <c r="H17" s="28">
        <f t="shared" si="0"/>
        <v>619190</v>
      </c>
      <c r="I17" s="28">
        <f t="shared" si="0"/>
        <v>1110604</v>
      </c>
      <c r="J17" s="28">
        <f t="shared" si="0"/>
        <v>623695</v>
      </c>
      <c r="K17" s="28">
        <f t="shared" si="0"/>
        <v>1280584</v>
      </c>
      <c r="L17" s="28">
        <f t="shared" si="0"/>
        <v>410953</v>
      </c>
      <c r="M17" s="28">
        <f t="shared" si="0"/>
        <v>88020424</v>
      </c>
      <c r="N17" s="28">
        <f t="shared" si="0"/>
        <v>89711961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90335656</v>
      </c>
      <c r="X17" s="28">
        <f t="shared" si="0"/>
        <v>15732887</v>
      </c>
      <c r="Y17" s="28">
        <f t="shared" si="0"/>
        <v>74602769</v>
      </c>
      <c r="Z17" s="29">
        <f>+IF(X17&lt;&gt;0,+(Y17/X17)*100,0)</f>
        <v>474.18359389475057</v>
      </c>
      <c r="AA17" s="30">
        <f>SUM(AA6:AA16)</f>
        <v>31465733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>
        <v>640</v>
      </c>
      <c r="F33" s="20">
        <v>-199521</v>
      </c>
      <c r="G33" s="20">
        <v>-16626</v>
      </c>
      <c r="H33" s="36">
        <v>466</v>
      </c>
      <c r="I33" s="36">
        <v>361</v>
      </c>
      <c r="J33" s="36">
        <v>-15799</v>
      </c>
      <c r="K33" s="20">
        <v>-980</v>
      </c>
      <c r="L33" s="20">
        <v>3137</v>
      </c>
      <c r="M33" s="20">
        <v>202763</v>
      </c>
      <c r="N33" s="20">
        <v>204920</v>
      </c>
      <c r="O33" s="36"/>
      <c r="P33" s="36"/>
      <c r="Q33" s="36"/>
      <c r="R33" s="20"/>
      <c r="S33" s="20"/>
      <c r="T33" s="20"/>
      <c r="U33" s="20"/>
      <c r="V33" s="36"/>
      <c r="W33" s="36">
        <v>189121</v>
      </c>
      <c r="X33" s="36">
        <v>-99441</v>
      </c>
      <c r="Y33" s="20">
        <v>288562</v>
      </c>
      <c r="Z33" s="21">
        <v>-290.18412928269026</v>
      </c>
      <c r="AA33" s="22">
        <v>-199521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640</v>
      </c>
      <c r="F36" s="28">
        <f t="shared" si="2"/>
        <v>-199521</v>
      </c>
      <c r="G36" s="28">
        <f t="shared" si="2"/>
        <v>-16626</v>
      </c>
      <c r="H36" s="28">
        <f t="shared" si="2"/>
        <v>466</v>
      </c>
      <c r="I36" s="28">
        <f t="shared" si="2"/>
        <v>361</v>
      </c>
      <c r="J36" s="28">
        <f t="shared" si="2"/>
        <v>-15799</v>
      </c>
      <c r="K36" s="28">
        <f t="shared" si="2"/>
        <v>-980</v>
      </c>
      <c r="L36" s="28">
        <f t="shared" si="2"/>
        <v>3137</v>
      </c>
      <c r="M36" s="28">
        <f t="shared" si="2"/>
        <v>202763</v>
      </c>
      <c r="N36" s="28">
        <f t="shared" si="2"/>
        <v>204920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189121</v>
      </c>
      <c r="X36" s="28">
        <f t="shared" si="2"/>
        <v>-99441</v>
      </c>
      <c r="Y36" s="28">
        <f t="shared" si="2"/>
        <v>288562</v>
      </c>
      <c r="Z36" s="29">
        <f>+IF(X36&lt;&gt;0,+(Y36/X36)*100,0)</f>
        <v>-290.18412928269026</v>
      </c>
      <c r="AA36" s="30">
        <f>SUM(AA31:AA35)</f>
        <v>-199521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31466373</v>
      </c>
      <c r="F38" s="2">
        <f t="shared" si="3"/>
        <v>31266212</v>
      </c>
      <c r="G38" s="2">
        <f t="shared" si="3"/>
        <v>-1122725</v>
      </c>
      <c r="H38" s="2">
        <f t="shared" si="3"/>
        <v>619656</v>
      </c>
      <c r="I38" s="2">
        <f t="shared" si="3"/>
        <v>1110965</v>
      </c>
      <c r="J38" s="2">
        <f t="shared" si="3"/>
        <v>607896</v>
      </c>
      <c r="K38" s="2">
        <f t="shared" si="3"/>
        <v>1279604</v>
      </c>
      <c r="L38" s="2">
        <f t="shared" si="3"/>
        <v>414090</v>
      </c>
      <c r="M38" s="2">
        <f t="shared" si="3"/>
        <v>88223187</v>
      </c>
      <c r="N38" s="2">
        <f t="shared" si="3"/>
        <v>89916881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90524777</v>
      </c>
      <c r="X38" s="2">
        <f t="shared" si="3"/>
        <v>15633446</v>
      </c>
      <c r="Y38" s="2">
        <f t="shared" si="3"/>
        <v>74891331</v>
      </c>
      <c r="Z38" s="34">
        <f>+IF(X38&lt;&gt;0,+(Y38/X38)*100,0)</f>
        <v>479.04557318968574</v>
      </c>
      <c r="AA38" s="35">
        <f>+AA17+AA27+AA36</f>
        <v>31266212</v>
      </c>
    </row>
    <row r="39" spans="1:27" ht="13.5" x14ac:dyDescent="0.25">
      <c r="A39" s="23" t="s">
        <v>61</v>
      </c>
      <c r="B39" s="17"/>
      <c r="C39" s="32">
        <v>4743826</v>
      </c>
      <c r="D39" s="32"/>
      <c r="E39" s="33">
        <v>1888355</v>
      </c>
      <c r="F39" s="2">
        <v>1888355</v>
      </c>
      <c r="G39" s="2">
        <v>318865</v>
      </c>
      <c r="H39" s="2">
        <f>+G40+H60</f>
        <v>-898366</v>
      </c>
      <c r="I39" s="2">
        <f>+H40+I60</f>
        <v>-601605</v>
      </c>
      <c r="J39" s="2">
        <f>+G39</f>
        <v>318865</v>
      </c>
      <c r="K39" s="2">
        <f>+I40+K60</f>
        <v>509360</v>
      </c>
      <c r="L39" s="2">
        <f>+K40+L60</f>
        <v>1788964</v>
      </c>
      <c r="M39" s="2">
        <f>+L40+M60</f>
        <v>2732693</v>
      </c>
      <c r="N39" s="2">
        <f>+K39</f>
        <v>509360</v>
      </c>
      <c r="O39" s="2">
        <f>+M40+O60</f>
        <v>90955880</v>
      </c>
      <c r="P39" s="2">
        <f>+O40+P60</f>
        <v>90955880</v>
      </c>
      <c r="Q39" s="2">
        <f>+P40+Q60</f>
        <v>90955880</v>
      </c>
      <c r="R39" s="2">
        <f>+O39</f>
        <v>90955880</v>
      </c>
      <c r="S39" s="2">
        <f>+Q40+S60</f>
        <v>90955880</v>
      </c>
      <c r="T39" s="2">
        <f>+S40+T60</f>
        <v>90955880</v>
      </c>
      <c r="U39" s="2">
        <f>+T40+U60</f>
        <v>90955880</v>
      </c>
      <c r="V39" s="2">
        <f>+S39</f>
        <v>90955880</v>
      </c>
      <c r="W39" s="2">
        <f>+G39</f>
        <v>318865</v>
      </c>
      <c r="X39" s="2">
        <v>157373</v>
      </c>
      <c r="Y39" s="2">
        <f>+W39-X39</f>
        <v>161492</v>
      </c>
      <c r="Z39" s="34">
        <f>+IF(X39&lt;&gt;0,+(Y39/X39)*100,0)</f>
        <v>102.61734859219816</v>
      </c>
      <c r="AA39" s="35">
        <v>1888355</v>
      </c>
    </row>
    <row r="40" spans="1:27" ht="13.5" x14ac:dyDescent="0.25">
      <c r="A40" s="41" t="s">
        <v>63</v>
      </c>
      <c r="B40" s="42" t="s">
        <v>62</v>
      </c>
      <c r="C40" s="43">
        <f>+C38+C39</f>
        <v>4743826</v>
      </c>
      <c r="D40" s="43">
        <f t="shared" ref="D40:AA40" si="4">+D38+D39</f>
        <v>0</v>
      </c>
      <c r="E40" s="44">
        <f t="shared" si="4"/>
        <v>33354728</v>
      </c>
      <c r="F40" s="45">
        <f t="shared" si="4"/>
        <v>33154567</v>
      </c>
      <c r="G40" s="45">
        <f t="shared" si="4"/>
        <v>-803860</v>
      </c>
      <c r="H40" s="45">
        <f t="shared" si="4"/>
        <v>-278710</v>
      </c>
      <c r="I40" s="45">
        <f t="shared" si="4"/>
        <v>509360</v>
      </c>
      <c r="J40" s="45">
        <f>+I40</f>
        <v>509360</v>
      </c>
      <c r="K40" s="45">
        <f t="shared" si="4"/>
        <v>1788964</v>
      </c>
      <c r="L40" s="45">
        <f t="shared" si="4"/>
        <v>2203054</v>
      </c>
      <c r="M40" s="45">
        <f t="shared" si="4"/>
        <v>90955880</v>
      </c>
      <c r="N40" s="45">
        <f>+M40</f>
        <v>90955880</v>
      </c>
      <c r="O40" s="45">
        <f t="shared" si="4"/>
        <v>90955880</v>
      </c>
      <c r="P40" s="45">
        <f t="shared" si="4"/>
        <v>90955880</v>
      </c>
      <c r="Q40" s="45">
        <f t="shared" si="4"/>
        <v>90955880</v>
      </c>
      <c r="R40" s="45">
        <f>+Q40</f>
        <v>90955880</v>
      </c>
      <c r="S40" s="45">
        <f t="shared" si="4"/>
        <v>90955880</v>
      </c>
      <c r="T40" s="45">
        <f t="shared" si="4"/>
        <v>90955880</v>
      </c>
      <c r="U40" s="45">
        <f t="shared" si="4"/>
        <v>90955880</v>
      </c>
      <c r="V40" s="45">
        <f>+U40</f>
        <v>90955880</v>
      </c>
      <c r="W40" s="45">
        <f>+V40</f>
        <v>90955880</v>
      </c>
      <c r="X40" s="45">
        <f t="shared" si="4"/>
        <v>15790819</v>
      </c>
      <c r="Y40" s="45">
        <f t="shared" si="4"/>
        <v>75052823</v>
      </c>
      <c r="Z40" s="46">
        <f>+IF(X40&lt;&gt;0,+(Y40/X40)*100,0)</f>
        <v>475.29404902937591</v>
      </c>
      <c r="AA40" s="47">
        <f t="shared" si="4"/>
        <v>33154567</v>
      </c>
    </row>
    <row r="41" spans="1:27" ht="13.5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3" hidden="1" x14ac:dyDescent="0.2">
      <c r="G60">
        <v>318865</v>
      </c>
      <c r="H60">
        <v>-94506</v>
      </c>
      <c r="I60">
        <v>-322895</v>
      </c>
      <c r="J60">
        <v>318865</v>
      </c>
      <c r="M60">
        <v>529639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15157200</v>
      </c>
      <c r="F6" s="20">
        <v>15157200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7578576</v>
      </c>
      <c r="Y6" s="20">
        <v>-7578576</v>
      </c>
      <c r="Z6" s="21">
        <v>-100</v>
      </c>
      <c r="AA6" s="22">
        <v>15157200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74683074</v>
      </c>
      <c r="F7" s="20">
        <v>74683074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37341450</v>
      </c>
      <c r="Y7" s="20">
        <v>-37341450</v>
      </c>
      <c r="Z7" s="21">
        <v>-100</v>
      </c>
      <c r="AA7" s="22">
        <v>74683074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33690574</v>
      </c>
      <c r="F8" s="20">
        <v>33690574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16845126</v>
      </c>
      <c r="Y8" s="20">
        <v>-16845126</v>
      </c>
      <c r="Z8" s="21">
        <v>-100</v>
      </c>
      <c r="AA8" s="22">
        <v>33690574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61129350</v>
      </c>
      <c r="F9" s="20">
        <v>61129350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30564666</v>
      </c>
      <c r="Y9" s="20">
        <v>-30564666</v>
      </c>
      <c r="Z9" s="21">
        <v>-100</v>
      </c>
      <c r="AA9" s="22">
        <v>61129350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18292650</v>
      </c>
      <c r="F10" s="20">
        <v>18292650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9146322</v>
      </c>
      <c r="Y10" s="20">
        <v>-9146322</v>
      </c>
      <c r="Z10" s="21">
        <v>-100</v>
      </c>
      <c r="AA10" s="22">
        <v>18292650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-155122372</v>
      </c>
      <c r="F14" s="20">
        <v>-155122372</v>
      </c>
      <c r="G14" s="20"/>
      <c r="H14" s="20"/>
      <c r="I14" s="20"/>
      <c r="J14" s="20"/>
      <c r="K14" s="20">
        <v>-9203326</v>
      </c>
      <c r="L14" s="20">
        <v>-8871349</v>
      </c>
      <c r="M14" s="20">
        <v>-22682758</v>
      </c>
      <c r="N14" s="20">
        <v>-40757433</v>
      </c>
      <c r="O14" s="20"/>
      <c r="P14" s="20"/>
      <c r="Q14" s="20"/>
      <c r="R14" s="20"/>
      <c r="S14" s="20"/>
      <c r="T14" s="20"/>
      <c r="U14" s="20"/>
      <c r="V14" s="20"/>
      <c r="W14" s="20">
        <v>-40757433</v>
      </c>
      <c r="X14" s="20">
        <v>-77559798</v>
      </c>
      <c r="Y14" s="20">
        <v>36802365</v>
      </c>
      <c r="Z14" s="21">
        <v>-47.450310533299742</v>
      </c>
      <c r="AA14" s="22">
        <v>-155122372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-1350000</v>
      </c>
      <c r="F15" s="20">
        <v>-1350000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-675000</v>
      </c>
      <c r="Y15" s="20">
        <v>675000</v>
      </c>
      <c r="Z15" s="21">
        <v>-100</v>
      </c>
      <c r="AA15" s="22">
        <v>-1350000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46480476</v>
      </c>
      <c r="F17" s="28">
        <f t="shared" si="0"/>
        <v>46480476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-9203326</v>
      </c>
      <c r="L17" s="28">
        <f t="shared" si="0"/>
        <v>-8871349</v>
      </c>
      <c r="M17" s="28">
        <f t="shared" si="0"/>
        <v>-22682758</v>
      </c>
      <c r="N17" s="28">
        <f t="shared" si="0"/>
        <v>-40757433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-40757433</v>
      </c>
      <c r="X17" s="28">
        <f t="shared" si="0"/>
        <v>23241342</v>
      </c>
      <c r="Y17" s="28">
        <f t="shared" si="0"/>
        <v>-63998775</v>
      </c>
      <c r="Z17" s="29">
        <f>+IF(X17&lt;&gt;0,+(Y17/X17)*100,0)</f>
        <v>-275.36609116633628</v>
      </c>
      <c r="AA17" s="30">
        <f>SUM(AA6:AA16)</f>
        <v>46480476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>
        <v>171843</v>
      </c>
      <c r="F24" s="20">
        <v>-171843</v>
      </c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>
        <v>-171843</v>
      </c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-21477650</v>
      </c>
      <c r="F26" s="20">
        <v>-21477650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-10738806</v>
      </c>
      <c r="Y26" s="20">
        <v>10738806</v>
      </c>
      <c r="Z26" s="21">
        <v>-100</v>
      </c>
      <c r="AA26" s="22">
        <v>-21477650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-21305807</v>
      </c>
      <c r="F27" s="28">
        <f t="shared" si="1"/>
        <v>-21649493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-10738806</v>
      </c>
      <c r="Y27" s="28">
        <f t="shared" si="1"/>
        <v>10738806</v>
      </c>
      <c r="Z27" s="29">
        <f>+IF(X27&lt;&gt;0,+(Y27/X27)*100,0)</f>
        <v>-100</v>
      </c>
      <c r="AA27" s="30">
        <f>SUM(AA21:AA26)</f>
        <v>-21649493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>
        <v>796335</v>
      </c>
      <c r="F33" s="20">
        <v>-796335</v>
      </c>
      <c r="G33" s="20">
        <v>-6588</v>
      </c>
      <c r="H33" s="36">
        <v>6446</v>
      </c>
      <c r="I33" s="36">
        <v>-2459</v>
      </c>
      <c r="J33" s="36">
        <v>-2601</v>
      </c>
      <c r="K33" s="20">
        <v>2370</v>
      </c>
      <c r="L33" s="20">
        <v>-384</v>
      </c>
      <c r="M33" s="20">
        <v>-1311</v>
      </c>
      <c r="N33" s="20">
        <v>675</v>
      </c>
      <c r="O33" s="36"/>
      <c r="P33" s="36"/>
      <c r="Q33" s="36"/>
      <c r="R33" s="20"/>
      <c r="S33" s="20"/>
      <c r="T33" s="20"/>
      <c r="U33" s="20"/>
      <c r="V33" s="36"/>
      <c r="W33" s="36">
        <v>-1926</v>
      </c>
      <c r="X33" s="36"/>
      <c r="Y33" s="20">
        <v>-1926</v>
      </c>
      <c r="Z33" s="21"/>
      <c r="AA33" s="22">
        <v>-796335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796335</v>
      </c>
      <c r="F36" s="28">
        <f t="shared" si="2"/>
        <v>-796335</v>
      </c>
      <c r="G36" s="28">
        <f t="shared" si="2"/>
        <v>-6588</v>
      </c>
      <c r="H36" s="28">
        <f t="shared" si="2"/>
        <v>6446</v>
      </c>
      <c r="I36" s="28">
        <f t="shared" si="2"/>
        <v>-2459</v>
      </c>
      <c r="J36" s="28">
        <f t="shared" si="2"/>
        <v>-2601</v>
      </c>
      <c r="K36" s="28">
        <f t="shared" si="2"/>
        <v>2370</v>
      </c>
      <c r="L36" s="28">
        <f t="shared" si="2"/>
        <v>-384</v>
      </c>
      <c r="M36" s="28">
        <f t="shared" si="2"/>
        <v>-1311</v>
      </c>
      <c r="N36" s="28">
        <f t="shared" si="2"/>
        <v>675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-1926</v>
      </c>
      <c r="X36" s="28">
        <f t="shared" si="2"/>
        <v>0</v>
      </c>
      <c r="Y36" s="28">
        <f t="shared" si="2"/>
        <v>-1926</v>
      </c>
      <c r="Z36" s="29">
        <f>+IF(X36&lt;&gt;0,+(Y36/X36)*100,0)</f>
        <v>0</v>
      </c>
      <c r="AA36" s="30">
        <f>SUM(AA31:AA35)</f>
        <v>-796335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25971004</v>
      </c>
      <c r="F38" s="2">
        <f t="shared" si="3"/>
        <v>24034648</v>
      </c>
      <c r="G38" s="2">
        <f t="shared" si="3"/>
        <v>-6588</v>
      </c>
      <c r="H38" s="2">
        <f t="shared" si="3"/>
        <v>6446</v>
      </c>
      <c r="I38" s="2">
        <f t="shared" si="3"/>
        <v>-2459</v>
      </c>
      <c r="J38" s="2">
        <f t="shared" si="3"/>
        <v>-2601</v>
      </c>
      <c r="K38" s="2">
        <f t="shared" si="3"/>
        <v>-9200956</v>
      </c>
      <c r="L38" s="2">
        <f t="shared" si="3"/>
        <v>-8871733</v>
      </c>
      <c r="M38" s="2">
        <f t="shared" si="3"/>
        <v>-22684069</v>
      </c>
      <c r="N38" s="2">
        <f t="shared" si="3"/>
        <v>-40756758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-40759359</v>
      </c>
      <c r="X38" s="2">
        <f t="shared" si="3"/>
        <v>12502536</v>
      </c>
      <c r="Y38" s="2">
        <f t="shared" si="3"/>
        <v>-53261895</v>
      </c>
      <c r="Z38" s="34">
        <f>+IF(X38&lt;&gt;0,+(Y38/X38)*100,0)</f>
        <v>-426.00873134858404</v>
      </c>
      <c r="AA38" s="35">
        <f>+AA17+AA27+AA36</f>
        <v>24034648</v>
      </c>
    </row>
    <row r="39" spans="1:27" ht="13.5" x14ac:dyDescent="0.25">
      <c r="A39" s="23" t="s">
        <v>61</v>
      </c>
      <c r="B39" s="17"/>
      <c r="C39" s="32">
        <v>-5499521</v>
      </c>
      <c r="D39" s="32"/>
      <c r="E39" s="33">
        <v>-38626005</v>
      </c>
      <c r="F39" s="2">
        <v>-38626005</v>
      </c>
      <c r="G39" s="2"/>
      <c r="H39" s="2">
        <f>+G40+H60</f>
        <v>-6588</v>
      </c>
      <c r="I39" s="2">
        <f>+H40+I60</f>
        <v>-142</v>
      </c>
      <c r="J39" s="2">
        <f>+G39</f>
        <v>0</v>
      </c>
      <c r="K39" s="2">
        <f>+I40+K60</f>
        <v>-2601</v>
      </c>
      <c r="L39" s="2">
        <f>+K40+L60</f>
        <v>-9203557</v>
      </c>
      <c r="M39" s="2">
        <f>+L40+M60</f>
        <v>-18075290</v>
      </c>
      <c r="N39" s="2">
        <f>+K39</f>
        <v>-2601</v>
      </c>
      <c r="O39" s="2">
        <f>+M40+O60</f>
        <v>-40759359</v>
      </c>
      <c r="P39" s="2">
        <f>+O40+P60</f>
        <v>-40759359</v>
      </c>
      <c r="Q39" s="2">
        <f>+P40+Q60</f>
        <v>-40759359</v>
      </c>
      <c r="R39" s="2">
        <f>+O39</f>
        <v>-40759359</v>
      </c>
      <c r="S39" s="2">
        <f>+Q40+S60</f>
        <v>-40759359</v>
      </c>
      <c r="T39" s="2">
        <f>+S40+T60</f>
        <v>-40759359</v>
      </c>
      <c r="U39" s="2">
        <f>+T40+U60</f>
        <v>-40759359</v>
      </c>
      <c r="V39" s="2">
        <f>+S39</f>
        <v>-40759359</v>
      </c>
      <c r="W39" s="2">
        <f>+G39</f>
        <v>0</v>
      </c>
      <c r="X39" s="2">
        <v>-38626005</v>
      </c>
      <c r="Y39" s="2">
        <f>+W39-X39</f>
        <v>38626005</v>
      </c>
      <c r="Z39" s="34">
        <f>+IF(X39&lt;&gt;0,+(Y39/X39)*100,0)</f>
        <v>-100</v>
      </c>
      <c r="AA39" s="35">
        <v>-38626005</v>
      </c>
    </row>
    <row r="40" spans="1:27" ht="13.5" x14ac:dyDescent="0.25">
      <c r="A40" s="41" t="s">
        <v>63</v>
      </c>
      <c r="B40" s="42" t="s">
        <v>62</v>
      </c>
      <c r="C40" s="43">
        <f>+C38+C39</f>
        <v>-5499521</v>
      </c>
      <c r="D40" s="43">
        <f t="shared" ref="D40:AA40" si="4">+D38+D39</f>
        <v>0</v>
      </c>
      <c r="E40" s="44">
        <f t="shared" si="4"/>
        <v>-12655001</v>
      </c>
      <c r="F40" s="45">
        <f t="shared" si="4"/>
        <v>-14591357</v>
      </c>
      <c r="G40" s="45">
        <f t="shared" si="4"/>
        <v>-6588</v>
      </c>
      <c r="H40" s="45">
        <f t="shared" si="4"/>
        <v>-142</v>
      </c>
      <c r="I40" s="45">
        <f t="shared" si="4"/>
        <v>-2601</v>
      </c>
      <c r="J40" s="45">
        <f>+I40</f>
        <v>-2601</v>
      </c>
      <c r="K40" s="45">
        <f t="shared" si="4"/>
        <v>-9203557</v>
      </c>
      <c r="L40" s="45">
        <f t="shared" si="4"/>
        <v>-18075290</v>
      </c>
      <c r="M40" s="45">
        <f t="shared" si="4"/>
        <v>-40759359</v>
      </c>
      <c r="N40" s="45">
        <f>+M40</f>
        <v>-40759359</v>
      </c>
      <c r="O40" s="45">
        <f t="shared" si="4"/>
        <v>-40759359</v>
      </c>
      <c r="P40" s="45">
        <f t="shared" si="4"/>
        <v>-40759359</v>
      </c>
      <c r="Q40" s="45">
        <f t="shared" si="4"/>
        <v>-40759359</v>
      </c>
      <c r="R40" s="45">
        <f>+Q40</f>
        <v>-40759359</v>
      </c>
      <c r="S40" s="45">
        <f t="shared" si="4"/>
        <v>-40759359</v>
      </c>
      <c r="T40" s="45">
        <f t="shared" si="4"/>
        <v>-40759359</v>
      </c>
      <c r="U40" s="45">
        <f t="shared" si="4"/>
        <v>-40759359</v>
      </c>
      <c r="V40" s="45">
        <f>+U40</f>
        <v>-40759359</v>
      </c>
      <c r="W40" s="45">
        <f>+V40</f>
        <v>-40759359</v>
      </c>
      <c r="X40" s="45">
        <f t="shared" si="4"/>
        <v>-26123469</v>
      </c>
      <c r="Y40" s="45">
        <f t="shared" si="4"/>
        <v>-14635890</v>
      </c>
      <c r="Z40" s="46">
        <f>+IF(X40&lt;&gt;0,+(Y40/X40)*100,0)</f>
        <v>56.025828728948667</v>
      </c>
      <c r="AA40" s="47">
        <f t="shared" si="4"/>
        <v>-14591357</v>
      </c>
    </row>
    <row r="41" spans="1:27" ht="13.5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33838431</v>
      </c>
      <c r="F6" s="20">
        <v>33838431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16919217</v>
      </c>
      <c r="Y6" s="20">
        <v>-16919217</v>
      </c>
      <c r="Z6" s="21">
        <v>-100</v>
      </c>
      <c r="AA6" s="22">
        <v>33838431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165790763</v>
      </c>
      <c r="F7" s="20">
        <v>165790763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82895375</v>
      </c>
      <c r="Y7" s="20">
        <v>-82895375</v>
      </c>
      <c r="Z7" s="21">
        <v>-100</v>
      </c>
      <c r="AA7" s="22">
        <v>165790763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3497003</v>
      </c>
      <c r="F8" s="20">
        <v>3497003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1748501</v>
      </c>
      <c r="Y8" s="20">
        <v>-1748501</v>
      </c>
      <c r="Z8" s="21">
        <v>-100</v>
      </c>
      <c r="AA8" s="22">
        <v>3497003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53764000</v>
      </c>
      <c r="F9" s="20">
        <v>53764000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26881996</v>
      </c>
      <c r="Y9" s="20">
        <v>-26881996</v>
      </c>
      <c r="Z9" s="21">
        <v>-100</v>
      </c>
      <c r="AA9" s="22">
        <v>53764000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28046000</v>
      </c>
      <c r="F10" s="20">
        <v>28046000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14022998</v>
      </c>
      <c r="Y10" s="20">
        <v>-14022998</v>
      </c>
      <c r="Z10" s="21">
        <v>-100</v>
      </c>
      <c r="AA10" s="22">
        <v>28046000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1709</v>
      </c>
      <c r="F11" s="20">
        <v>1709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857</v>
      </c>
      <c r="Y11" s="20">
        <v>-857</v>
      </c>
      <c r="Z11" s="21">
        <v>-100</v>
      </c>
      <c r="AA11" s="22">
        <v>1709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-88236767</v>
      </c>
      <c r="D14" s="18"/>
      <c r="E14" s="19">
        <v>-182321004</v>
      </c>
      <c r="F14" s="20">
        <v>-182321004</v>
      </c>
      <c r="G14" s="20">
        <v>-8338562</v>
      </c>
      <c r="H14" s="20">
        <v>-7757276</v>
      </c>
      <c r="I14" s="20">
        <v>-25368690</v>
      </c>
      <c r="J14" s="20">
        <v>-41464528</v>
      </c>
      <c r="K14" s="20">
        <v>-33061132</v>
      </c>
      <c r="L14" s="20">
        <v>-8383544</v>
      </c>
      <c r="M14" s="20">
        <v>-9530374</v>
      </c>
      <c r="N14" s="20">
        <v>-50975050</v>
      </c>
      <c r="O14" s="20"/>
      <c r="P14" s="20"/>
      <c r="Q14" s="20"/>
      <c r="R14" s="20"/>
      <c r="S14" s="20"/>
      <c r="T14" s="20"/>
      <c r="U14" s="20"/>
      <c r="V14" s="20"/>
      <c r="W14" s="20">
        <v>-92439578</v>
      </c>
      <c r="X14" s="20">
        <v>-91160502</v>
      </c>
      <c r="Y14" s="20">
        <v>-1279076</v>
      </c>
      <c r="Z14" s="21">
        <v>1.4031032869915525</v>
      </c>
      <c r="AA14" s="22">
        <v>-182321004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-3341523</v>
      </c>
      <c r="F15" s="20">
        <v>-3341523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-1670763</v>
      </c>
      <c r="Y15" s="20">
        <v>1670763</v>
      </c>
      <c r="Z15" s="21">
        <v>-100</v>
      </c>
      <c r="AA15" s="22">
        <v>-3341523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-88236767</v>
      </c>
      <c r="D17" s="26">
        <f>SUM(D6:D16)</f>
        <v>0</v>
      </c>
      <c r="E17" s="27">
        <f t="shared" si="0"/>
        <v>99275379</v>
      </c>
      <c r="F17" s="28">
        <f t="shared" si="0"/>
        <v>99275379</v>
      </c>
      <c r="G17" s="28">
        <f t="shared" si="0"/>
        <v>-8338562</v>
      </c>
      <c r="H17" s="28">
        <f t="shared" si="0"/>
        <v>-7757276</v>
      </c>
      <c r="I17" s="28">
        <f t="shared" si="0"/>
        <v>-25368690</v>
      </c>
      <c r="J17" s="28">
        <f t="shared" si="0"/>
        <v>-41464528</v>
      </c>
      <c r="K17" s="28">
        <f t="shared" si="0"/>
        <v>-33061132</v>
      </c>
      <c r="L17" s="28">
        <f t="shared" si="0"/>
        <v>-8383544</v>
      </c>
      <c r="M17" s="28">
        <f t="shared" si="0"/>
        <v>-9530374</v>
      </c>
      <c r="N17" s="28">
        <f t="shared" si="0"/>
        <v>-50975050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-92439578</v>
      </c>
      <c r="X17" s="28">
        <f t="shared" si="0"/>
        <v>49637679</v>
      </c>
      <c r="Y17" s="28">
        <f t="shared" si="0"/>
        <v>-142077257</v>
      </c>
      <c r="Z17" s="29">
        <f>+IF(X17&lt;&gt;0,+(Y17/X17)*100,0)</f>
        <v>-286.22864699213676</v>
      </c>
      <c r="AA17" s="30">
        <f>SUM(AA6:AA16)</f>
        <v>99275379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>
        <v>330000</v>
      </c>
      <c r="F21" s="20">
        <v>330000</v>
      </c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>
        <v>165000</v>
      </c>
      <c r="Y21" s="36">
        <v>-165000</v>
      </c>
      <c r="Z21" s="37">
        <v>-100</v>
      </c>
      <c r="AA21" s="38">
        <v>330000</v>
      </c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>
        <v>-27690</v>
      </c>
      <c r="F24" s="20">
        <v>27690</v>
      </c>
      <c r="G24" s="20">
        <v>2308</v>
      </c>
      <c r="H24" s="20"/>
      <c r="I24" s="20"/>
      <c r="J24" s="20">
        <v>2308</v>
      </c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>
        <v>2308</v>
      </c>
      <c r="X24" s="20"/>
      <c r="Y24" s="20">
        <v>2308</v>
      </c>
      <c r="Z24" s="21"/>
      <c r="AA24" s="22">
        <v>27690</v>
      </c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-28455620</v>
      </c>
      <c r="F26" s="20">
        <v>-28455620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-14227808</v>
      </c>
      <c r="Y26" s="20">
        <v>14227808</v>
      </c>
      <c r="Z26" s="21">
        <v>-100</v>
      </c>
      <c r="AA26" s="22">
        <v>-28455620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-28153310</v>
      </c>
      <c r="F27" s="28">
        <f t="shared" si="1"/>
        <v>-28097930</v>
      </c>
      <c r="G27" s="28">
        <f t="shared" si="1"/>
        <v>2308</v>
      </c>
      <c r="H27" s="28">
        <f t="shared" si="1"/>
        <v>0</v>
      </c>
      <c r="I27" s="28">
        <f t="shared" si="1"/>
        <v>0</v>
      </c>
      <c r="J27" s="28">
        <f t="shared" si="1"/>
        <v>2308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2308</v>
      </c>
      <c r="X27" s="28">
        <f t="shared" si="1"/>
        <v>-14062808</v>
      </c>
      <c r="Y27" s="28">
        <f t="shared" si="1"/>
        <v>14065116</v>
      </c>
      <c r="Z27" s="29">
        <f>+IF(X27&lt;&gt;0,+(Y27/X27)*100,0)</f>
        <v>-100.0164120849833</v>
      </c>
      <c r="AA27" s="30">
        <f>SUM(AA21:AA26)</f>
        <v>-28097930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>
        <v>2518499</v>
      </c>
      <c r="F33" s="20">
        <v>-2518499</v>
      </c>
      <c r="G33" s="20">
        <v>-117114</v>
      </c>
      <c r="H33" s="36">
        <v>-85072</v>
      </c>
      <c r="I33" s="36">
        <v>46812</v>
      </c>
      <c r="J33" s="36">
        <v>-155374</v>
      </c>
      <c r="K33" s="20">
        <v>-1424</v>
      </c>
      <c r="L33" s="20">
        <v>-51063</v>
      </c>
      <c r="M33" s="20">
        <v>-1799</v>
      </c>
      <c r="N33" s="20">
        <v>-54286</v>
      </c>
      <c r="O33" s="36"/>
      <c r="P33" s="36"/>
      <c r="Q33" s="36"/>
      <c r="R33" s="20"/>
      <c r="S33" s="20"/>
      <c r="T33" s="20"/>
      <c r="U33" s="20"/>
      <c r="V33" s="36"/>
      <c r="W33" s="36">
        <v>-209660</v>
      </c>
      <c r="X33" s="36"/>
      <c r="Y33" s="20">
        <v>-209660</v>
      </c>
      <c r="Z33" s="21"/>
      <c r="AA33" s="22">
        <v>-2518499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2518499</v>
      </c>
      <c r="F36" s="28">
        <f t="shared" si="2"/>
        <v>-2518499</v>
      </c>
      <c r="G36" s="28">
        <f t="shared" si="2"/>
        <v>-117114</v>
      </c>
      <c r="H36" s="28">
        <f t="shared" si="2"/>
        <v>-85072</v>
      </c>
      <c r="I36" s="28">
        <f t="shared" si="2"/>
        <v>46812</v>
      </c>
      <c r="J36" s="28">
        <f t="shared" si="2"/>
        <v>-155374</v>
      </c>
      <c r="K36" s="28">
        <f t="shared" si="2"/>
        <v>-1424</v>
      </c>
      <c r="L36" s="28">
        <f t="shared" si="2"/>
        <v>-51063</v>
      </c>
      <c r="M36" s="28">
        <f t="shared" si="2"/>
        <v>-1799</v>
      </c>
      <c r="N36" s="28">
        <f t="shared" si="2"/>
        <v>-54286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-209660</v>
      </c>
      <c r="X36" s="28">
        <f t="shared" si="2"/>
        <v>0</v>
      </c>
      <c r="Y36" s="28">
        <f t="shared" si="2"/>
        <v>-209660</v>
      </c>
      <c r="Z36" s="29">
        <f>+IF(X36&lt;&gt;0,+(Y36/X36)*100,0)</f>
        <v>0</v>
      </c>
      <c r="AA36" s="30">
        <f>SUM(AA31:AA35)</f>
        <v>-2518499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-88236767</v>
      </c>
      <c r="D38" s="32">
        <f>+D17+D27+D36</f>
        <v>0</v>
      </c>
      <c r="E38" s="33">
        <f t="shared" si="3"/>
        <v>73640568</v>
      </c>
      <c r="F38" s="2">
        <f t="shared" si="3"/>
        <v>68658950</v>
      </c>
      <c r="G38" s="2">
        <f t="shared" si="3"/>
        <v>-8453368</v>
      </c>
      <c r="H38" s="2">
        <f t="shared" si="3"/>
        <v>-7842348</v>
      </c>
      <c r="I38" s="2">
        <f t="shared" si="3"/>
        <v>-25321878</v>
      </c>
      <c r="J38" s="2">
        <f t="shared" si="3"/>
        <v>-41617594</v>
      </c>
      <c r="K38" s="2">
        <f t="shared" si="3"/>
        <v>-33062556</v>
      </c>
      <c r="L38" s="2">
        <f t="shared" si="3"/>
        <v>-8434607</v>
      </c>
      <c r="M38" s="2">
        <f t="shared" si="3"/>
        <v>-9532173</v>
      </c>
      <c r="N38" s="2">
        <f t="shared" si="3"/>
        <v>-51029336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-92646930</v>
      </c>
      <c r="X38" s="2">
        <f t="shared" si="3"/>
        <v>35574871</v>
      </c>
      <c r="Y38" s="2">
        <f t="shared" si="3"/>
        <v>-128221801</v>
      </c>
      <c r="Z38" s="34">
        <f>+IF(X38&lt;&gt;0,+(Y38/X38)*100,0)</f>
        <v>-360.42801392027536</v>
      </c>
      <c r="AA38" s="35">
        <f>+AA17+AA27+AA36</f>
        <v>68658950</v>
      </c>
    </row>
    <row r="39" spans="1:27" ht="13.5" x14ac:dyDescent="0.25">
      <c r="A39" s="23" t="s">
        <v>61</v>
      </c>
      <c r="B39" s="17"/>
      <c r="C39" s="32"/>
      <c r="D39" s="32"/>
      <c r="E39" s="33">
        <v>48829795</v>
      </c>
      <c r="F39" s="2">
        <v>48829795</v>
      </c>
      <c r="G39" s="2"/>
      <c r="H39" s="2">
        <f>+G40+H60</f>
        <v>-8453368</v>
      </c>
      <c r="I39" s="2">
        <f>+H40+I60</f>
        <v>-16295716</v>
      </c>
      <c r="J39" s="2">
        <f>+G39</f>
        <v>0</v>
      </c>
      <c r="K39" s="2">
        <f>+I40+K60</f>
        <v>-41617594</v>
      </c>
      <c r="L39" s="2">
        <f>+K40+L60</f>
        <v>-74680150</v>
      </c>
      <c r="M39" s="2">
        <f>+L40+M60</f>
        <v>-83114757</v>
      </c>
      <c r="N39" s="2">
        <f>+K39</f>
        <v>-41617594</v>
      </c>
      <c r="O39" s="2">
        <f>+M40+O60</f>
        <v>-92646930</v>
      </c>
      <c r="P39" s="2">
        <f>+O40+P60</f>
        <v>-92646930</v>
      </c>
      <c r="Q39" s="2">
        <f>+P40+Q60</f>
        <v>-92646930</v>
      </c>
      <c r="R39" s="2">
        <f>+O39</f>
        <v>-92646930</v>
      </c>
      <c r="S39" s="2">
        <f>+Q40+S60</f>
        <v>-92646930</v>
      </c>
      <c r="T39" s="2">
        <f>+S40+T60</f>
        <v>-92646930</v>
      </c>
      <c r="U39" s="2">
        <f>+T40+U60</f>
        <v>-92646930</v>
      </c>
      <c r="V39" s="2">
        <f>+S39</f>
        <v>-92646930</v>
      </c>
      <c r="W39" s="2">
        <f>+G39</f>
        <v>0</v>
      </c>
      <c r="X39" s="2">
        <v>4069156</v>
      </c>
      <c r="Y39" s="2">
        <f>+W39-X39</f>
        <v>-4069156</v>
      </c>
      <c r="Z39" s="34">
        <f>+IF(X39&lt;&gt;0,+(Y39/X39)*100,0)</f>
        <v>-100</v>
      </c>
      <c r="AA39" s="35">
        <v>48829795</v>
      </c>
    </row>
    <row r="40" spans="1:27" ht="13.5" x14ac:dyDescent="0.25">
      <c r="A40" s="41" t="s">
        <v>63</v>
      </c>
      <c r="B40" s="42" t="s">
        <v>62</v>
      </c>
      <c r="C40" s="43">
        <f>+C38+C39</f>
        <v>-88236767</v>
      </c>
      <c r="D40" s="43">
        <f t="shared" ref="D40:AA40" si="4">+D38+D39</f>
        <v>0</v>
      </c>
      <c r="E40" s="44">
        <f t="shared" si="4"/>
        <v>122470363</v>
      </c>
      <c r="F40" s="45">
        <f t="shared" si="4"/>
        <v>117488745</v>
      </c>
      <c r="G40" s="45">
        <f t="shared" si="4"/>
        <v>-8453368</v>
      </c>
      <c r="H40" s="45">
        <f t="shared" si="4"/>
        <v>-16295716</v>
      </c>
      <c r="I40" s="45">
        <f t="shared" si="4"/>
        <v>-41617594</v>
      </c>
      <c r="J40" s="45">
        <f>+I40</f>
        <v>-41617594</v>
      </c>
      <c r="K40" s="45">
        <f t="shared" si="4"/>
        <v>-74680150</v>
      </c>
      <c r="L40" s="45">
        <f t="shared" si="4"/>
        <v>-83114757</v>
      </c>
      <c r="M40" s="45">
        <f t="shared" si="4"/>
        <v>-92646930</v>
      </c>
      <c r="N40" s="45">
        <f>+M40</f>
        <v>-92646930</v>
      </c>
      <c r="O40" s="45">
        <f t="shared" si="4"/>
        <v>-92646930</v>
      </c>
      <c r="P40" s="45">
        <f t="shared" si="4"/>
        <v>-92646930</v>
      </c>
      <c r="Q40" s="45">
        <f t="shared" si="4"/>
        <v>-92646930</v>
      </c>
      <c r="R40" s="45">
        <f>+Q40</f>
        <v>-92646930</v>
      </c>
      <c r="S40" s="45">
        <f t="shared" si="4"/>
        <v>-92646930</v>
      </c>
      <c r="T40" s="45">
        <f t="shared" si="4"/>
        <v>-92646930</v>
      </c>
      <c r="U40" s="45">
        <f t="shared" si="4"/>
        <v>-92646930</v>
      </c>
      <c r="V40" s="45">
        <f>+U40</f>
        <v>-92646930</v>
      </c>
      <c r="W40" s="45">
        <f>+V40</f>
        <v>-92646930</v>
      </c>
      <c r="X40" s="45">
        <f t="shared" si="4"/>
        <v>39644027</v>
      </c>
      <c r="Y40" s="45">
        <f t="shared" si="4"/>
        <v>-132290957</v>
      </c>
      <c r="Z40" s="46">
        <f>+IF(X40&lt;&gt;0,+(Y40/X40)*100,0)</f>
        <v>-333.69707118805059</v>
      </c>
      <c r="AA40" s="47">
        <f t="shared" si="4"/>
        <v>117488745</v>
      </c>
    </row>
    <row r="41" spans="1:27" ht="13.5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9348941</v>
      </c>
      <c r="F6" s="20">
        <v>9348941</v>
      </c>
      <c r="G6" s="20"/>
      <c r="H6" s="20">
        <v>168137</v>
      </c>
      <c r="I6" s="20">
        <v>3163759</v>
      </c>
      <c r="J6" s="20">
        <v>3331896</v>
      </c>
      <c r="K6" s="20">
        <v>1469008</v>
      </c>
      <c r="L6" s="20">
        <v>456482</v>
      </c>
      <c r="M6" s="20">
        <v>271810</v>
      </c>
      <c r="N6" s="20">
        <v>2197300</v>
      </c>
      <c r="O6" s="20"/>
      <c r="P6" s="20"/>
      <c r="Q6" s="20"/>
      <c r="R6" s="20"/>
      <c r="S6" s="20"/>
      <c r="T6" s="20"/>
      <c r="U6" s="20"/>
      <c r="V6" s="20"/>
      <c r="W6" s="20">
        <v>5529196</v>
      </c>
      <c r="X6" s="20">
        <v>4674473</v>
      </c>
      <c r="Y6" s="20">
        <v>854723</v>
      </c>
      <c r="Z6" s="21">
        <v>18.284906127385909</v>
      </c>
      <c r="AA6" s="22">
        <v>9348941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12523321</v>
      </c>
      <c r="F7" s="20">
        <v>12523321</v>
      </c>
      <c r="G7" s="20"/>
      <c r="H7" s="20">
        <v>22986676</v>
      </c>
      <c r="I7" s="20">
        <v>23715845</v>
      </c>
      <c r="J7" s="20">
        <v>46702521</v>
      </c>
      <c r="K7" s="20">
        <v>9561764</v>
      </c>
      <c r="L7" s="20">
        <v>4666670</v>
      </c>
      <c r="M7" s="20">
        <v>10099642</v>
      </c>
      <c r="N7" s="20">
        <v>24328076</v>
      </c>
      <c r="O7" s="20"/>
      <c r="P7" s="20"/>
      <c r="Q7" s="20"/>
      <c r="R7" s="20"/>
      <c r="S7" s="20"/>
      <c r="T7" s="20"/>
      <c r="U7" s="20"/>
      <c r="V7" s="20"/>
      <c r="W7" s="20">
        <v>71030597</v>
      </c>
      <c r="X7" s="20">
        <v>6261667</v>
      </c>
      <c r="Y7" s="20">
        <v>64768930</v>
      </c>
      <c r="Z7" s="21">
        <v>1034.371997105563</v>
      </c>
      <c r="AA7" s="22">
        <v>12523321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23132734</v>
      </c>
      <c r="F8" s="20">
        <v>23132734</v>
      </c>
      <c r="G8" s="20"/>
      <c r="H8" s="20">
        <v>5888132</v>
      </c>
      <c r="I8" s="20">
        <v>-3340944</v>
      </c>
      <c r="J8" s="20">
        <v>2547188</v>
      </c>
      <c r="K8" s="20">
        <v>394828</v>
      </c>
      <c r="L8" s="20">
        <v>357245</v>
      </c>
      <c r="M8" s="20">
        <v>6002660</v>
      </c>
      <c r="N8" s="20">
        <v>6754733</v>
      </c>
      <c r="O8" s="20"/>
      <c r="P8" s="20"/>
      <c r="Q8" s="20"/>
      <c r="R8" s="20"/>
      <c r="S8" s="20"/>
      <c r="T8" s="20"/>
      <c r="U8" s="20"/>
      <c r="V8" s="20"/>
      <c r="W8" s="20">
        <v>9301921</v>
      </c>
      <c r="X8" s="20">
        <v>11566378</v>
      </c>
      <c r="Y8" s="20">
        <v>-2264457</v>
      </c>
      <c r="Z8" s="21">
        <v>-19.577926642203806</v>
      </c>
      <c r="AA8" s="22">
        <v>23132734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32138000</v>
      </c>
      <c r="F9" s="20">
        <v>32138000</v>
      </c>
      <c r="G9" s="20"/>
      <c r="H9" s="20">
        <v>3722053</v>
      </c>
      <c r="I9" s="20">
        <v>4085227</v>
      </c>
      <c r="J9" s="20">
        <v>7807280</v>
      </c>
      <c r="K9" s="20">
        <v>2386288</v>
      </c>
      <c r="L9" s="20">
        <v>1225725</v>
      </c>
      <c r="M9" s="20">
        <v>-2958561</v>
      </c>
      <c r="N9" s="20">
        <v>653452</v>
      </c>
      <c r="O9" s="20"/>
      <c r="P9" s="20"/>
      <c r="Q9" s="20"/>
      <c r="R9" s="20"/>
      <c r="S9" s="20"/>
      <c r="T9" s="20"/>
      <c r="U9" s="20"/>
      <c r="V9" s="20"/>
      <c r="W9" s="20">
        <v>8460732</v>
      </c>
      <c r="X9" s="20">
        <v>16069010</v>
      </c>
      <c r="Y9" s="20">
        <v>-7608278</v>
      </c>
      <c r="Z9" s="21">
        <v>-47.347521720379788</v>
      </c>
      <c r="AA9" s="22">
        <v>32138000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87146000</v>
      </c>
      <c r="F10" s="20">
        <v>87146000</v>
      </c>
      <c r="G10" s="20"/>
      <c r="H10" s="20"/>
      <c r="I10" s="20"/>
      <c r="J10" s="20"/>
      <c r="K10" s="20">
        <v>1500000</v>
      </c>
      <c r="L10" s="20">
        <v>26961000</v>
      </c>
      <c r="M10" s="20"/>
      <c r="N10" s="20">
        <v>28461000</v>
      </c>
      <c r="O10" s="20"/>
      <c r="P10" s="20"/>
      <c r="Q10" s="20"/>
      <c r="R10" s="20"/>
      <c r="S10" s="20"/>
      <c r="T10" s="20"/>
      <c r="U10" s="20"/>
      <c r="V10" s="20"/>
      <c r="W10" s="20">
        <v>28461000</v>
      </c>
      <c r="X10" s="20">
        <v>43573010</v>
      </c>
      <c r="Y10" s="20">
        <v>-15112010</v>
      </c>
      <c r="Z10" s="21">
        <v>-34.682042851756165</v>
      </c>
      <c r="AA10" s="22">
        <v>87146000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1704616</v>
      </c>
      <c r="F11" s="20">
        <v>1704616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852310</v>
      </c>
      <c r="Y11" s="20">
        <v>-852310</v>
      </c>
      <c r="Z11" s="21">
        <v>-100</v>
      </c>
      <c r="AA11" s="22">
        <v>1704616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-69135397</v>
      </c>
      <c r="F14" s="20">
        <v>-69135397</v>
      </c>
      <c r="G14" s="20"/>
      <c r="H14" s="20">
        <v>-808</v>
      </c>
      <c r="I14" s="20">
        <v>-1503955</v>
      </c>
      <c r="J14" s="20">
        <v>-1504763</v>
      </c>
      <c r="K14" s="20">
        <v>-358501</v>
      </c>
      <c r="L14" s="20">
        <v>-1853070</v>
      </c>
      <c r="M14" s="20">
        <v>-2311592</v>
      </c>
      <c r="N14" s="20">
        <v>-4523163</v>
      </c>
      <c r="O14" s="20"/>
      <c r="P14" s="20"/>
      <c r="Q14" s="20"/>
      <c r="R14" s="20"/>
      <c r="S14" s="20"/>
      <c r="T14" s="20"/>
      <c r="U14" s="20"/>
      <c r="V14" s="20"/>
      <c r="W14" s="20">
        <v>-6027926</v>
      </c>
      <c r="X14" s="20">
        <v>-34567717</v>
      </c>
      <c r="Y14" s="20">
        <v>28539791</v>
      </c>
      <c r="Z14" s="21">
        <v>-82.561978275857797</v>
      </c>
      <c r="AA14" s="22">
        <v>-69135397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-1145040</v>
      </c>
      <c r="F15" s="20">
        <v>-1145040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-572520</v>
      </c>
      <c r="Y15" s="20">
        <v>572520</v>
      </c>
      <c r="Z15" s="21">
        <v>-100</v>
      </c>
      <c r="AA15" s="22">
        <v>-1145040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>
        <v>-380900</v>
      </c>
      <c r="F16" s="20">
        <v>-380900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-190454</v>
      </c>
      <c r="Y16" s="20">
        <v>190454</v>
      </c>
      <c r="Z16" s="21">
        <v>-100</v>
      </c>
      <c r="AA16" s="22">
        <v>-380900</v>
      </c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95332275</v>
      </c>
      <c r="F17" s="28">
        <f t="shared" si="0"/>
        <v>95332275</v>
      </c>
      <c r="G17" s="28">
        <f t="shared" si="0"/>
        <v>0</v>
      </c>
      <c r="H17" s="28">
        <f t="shared" si="0"/>
        <v>32764190</v>
      </c>
      <c r="I17" s="28">
        <f t="shared" si="0"/>
        <v>26119932</v>
      </c>
      <c r="J17" s="28">
        <f t="shared" si="0"/>
        <v>58884122</v>
      </c>
      <c r="K17" s="28">
        <f t="shared" si="0"/>
        <v>14953387</v>
      </c>
      <c r="L17" s="28">
        <f t="shared" si="0"/>
        <v>31814052</v>
      </c>
      <c r="M17" s="28">
        <f t="shared" si="0"/>
        <v>11103959</v>
      </c>
      <c r="N17" s="28">
        <f t="shared" si="0"/>
        <v>57871398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116755520</v>
      </c>
      <c r="X17" s="28">
        <f t="shared" si="0"/>
        <v>47666157</v>
      </c>
      <c r="Y17" s="28">
        <f t="shared" si="0"/>
        <v>69089363</v>
      </c>
      <c r="Z17" s="29">
        <f>+IF(X17&lt;&gt;0,+(Y17/X17)*100,0)</f>
        <v>144.9442693691459</v>
      </c>
      <c r="AA17" s="30">
        <f>SUM(AA6:AA16)</f>
        <v>95332275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>
        <v>-19786</v>
      </c>
      <c r="F23" s="20">
        <v>-19786</v>
      </c>
      <c r="G23" s="36">
        <v>1648</v>
      </c>
      <c r="H23" s="36"/>
      <c r="I23" s="36"/>
      <c r="J23" s="20">
        <v>1648</v>
      </c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>
        <v>1648</v>
      </c>
      <c r="X23" s="20">
        <v>-9898</v>
      </c>
      <c r="Y23" s="36">
        <v>11546</v>
      </c>
      <c r="Z23" s="37">
        <v>-116.64982824813093</v>
      </c>
      <c r="AA23" s="38">
        <v>-19786</v>
      </c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-95416000</v>
      </c>
      <c r="F26" s="20">
        <v>-95416000</v>
      </c>
      <c r="G26" s="20"/>
      <c r="H26" s="20">
        <v>17167326</v>
      </c>
      <c r="I26" s="20">
        <v>15022</v>
      </c>
      <c r="J26" s="20">
        <v>17182348</v>
      </c>
      <c r="K26" s="20"/>
      <c r="L26" s="20">
        <v>1029</v>
      </c>
      <c r="M26" s="20"/>
      <c r="N26" s="20">
        <v>1029</v>
      </c>
      <c r="O26" s="20"/>
      <c r="P26" s="20"/>
      <c r="Q26" s="20"/>
      <c r="R26" s="20"/>
      <c r="S26" s="20"/>
      <c r="T26" s="20"/>
      <c r="U26" s="20"/>
      <c r="V26" s="20"/>
      <c r="W26" s="20">
        <v>17183377</v>
      </c>
      <c r="X26" s="20">
        <v>-47708056</v>
      </c>
      <c r="Y26" s="20">
        <v>64891433</v>
      </c>
      <c r="Z26" s="21">
        <v>-136.01776815219634</v>
      </c>
      <c r="AA26" s="22">
        <v>-95416000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-95435786</v>
      </c>
      <c r="F27" s="28">
        <f t="shared" si="1"/>
        <v>-95435786</v>
      </c>
      <c r="G27" s="28">
        <f t="shared" si="1"/>
        <v>1648</v>
      </c>
      <c r="H27" s="28">
        <f t="shared" si="1"/>
        <v>17167326</v>
      </c>
      <c r="I27" s="28">
        <f t="shared" si="1"/>
        <v>15022</v>
      </c>
      <c r="J27" s="28">
        <f t="shared" si="1"/>
        <v>17183996</v>
      </c>
      <c r="K27" s="28">
        <f t="shared" si="1"/>
        <v>0</v>
      </c>
      <c r="L27" s="28">
        <f t="shared" si="1"/>
        <v>1029</v>
      </c>
      <c r="M27" s="28">
        <f t="shared" si="1"/>
        <v>0</v>
      </c>
      <c r="N27" s="28">
        <f t="shared" si="1"/>
        <v>1029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17185025</v>
      </c>
      <c r="X27" s="28">
        <f t="shared" si="1"/>
        <v>-47717954</v>
      </c>
      <c r="Y27" s="28">
        <f t="shared" si="1"/>
        <v>64902979</v>
      </c>
      <c r="Z27" s="29">
        <f>+IF(X27&lt;&gt;0,+(Y27/X27)*100,0)</f>
        <v>-136.01375071529679</v>
      </c>
      <c r="AA27" s="30">
        <f>SUM(AA21:AA26)</f>
        <v>-95435786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>
        <v>380388</v>
      </c>
      <c r="F33" s="20">
        <v>380388</v>
      </c>
      <c r="G33" s="20">
        <v>-31698</v>
      </c>
      <c r="H33" s="36">
        <v>2300</v>
      </c>
      <c r="I33" s="36">
        <v>-2000</v>
      </c>
      <c r="J33" s="36">
        <v>-31398</v>
      </c>
      <c r="K33" s="20">
        <v>275</v>
      </c>
      <c r="L33" s="20">
        <v>-575</v>
      </c>
      <c r="M33" s="20">
        <v>1350</v>
      </c>
      <c r="N33" s="20">
        <v>1050</v>
      </c>
      <c r="O33" s="36"/>
      <c r="P33" s="36"/>
      <c r="Q33" s="36"/>
      <c r="R33" s="20"/>
      <c r="S33" s="20"/>
      <c r="T33" s="20"/>
      <c r="U33" s="20"/>
      <c r="V33" s="36"/>
      <c r="W33" s="36">
        <v>-30348</v>
      </c>
      <c r="X33" s="36">
        <v>190200</v>
      </c>
      <c r="Y33" s="20">
        <v>-220548</v>
      </c>
      <c r="Z33" s="21">
        <v>-115.95583596214512</v>
      </c>
      <c r="AA33" s="22">
        <v>380388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380388</v>
      </c>
      <c r="F36" s="28">
        <f t="shared" si="2"/>
        <v>380388</v>
      </c>
      <c r="G36" s="28">
        <f t="shared" si="2"/>
        <v>-31698</v>
      </c>
      <c r="H36" s="28">
        <f t="shared" si="2"/>
        <v>2300</v>
      </c>
      <c r="I36" s="28">
        <f t="shared" si="2"/>
        <v>-2000</v>
      </c>
      <c r="J36" s="28">
        <f t="shared" si="2"/>
        <v>-31398</v>
      </c>
      <c r="K36" s="28">
        <f t="shared" si="2"/>
        <v>275</v>
      </c>
      <c r="L36" s="28">
        <f t="shared" si="2"/>
        <v>-575</v>
      </c>
      <c r="M36" s="28">
        <f t="shared" si="2"/>
        <v>1350</v>
      </c>
      <c r="N36" s="28">
        <f t="shared" si="2"/>
        <v>1050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-30348</v>
      </c>
      <c r="X36" s="28">
        <f t="shared" si="2"/>
        <v>190200</v>
      </c>
      <c r="Y36" s="28">
        <f t="shared" si="2"/>
        <v>-220548</v>
      </c>
      <c r="Z36" s="29">
        <f>+IF(X36&lt;&gt;0,+(Y36/X36)*100,0)</f>
        <v>-115.95583596214512</v>
      </c>
      <c r="AA36" s="30">
        <f>SUM(AA31:AA35)</f>
        <v>380388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276877</v>
      </c>
      <c r="F38" s="2">
        <f t="shared" si="3"/>
        <v>276877</v>
      </c>
      <c r="G38" s="2">
        <f t="shared" si="3"/>
        <v>-30050</v>
      </c>
      <c r="H38" s="2">
        <f t="shared" si="3"/>
        <v>49933816</v>
      </c>
      <c r="I38" s="2">
        <f t="shared" si="3"/>
        <v>26132954</v>
      </c>
      <c r="J38" s="2">
        <f t="shared" si="3"/>
        <v>76036720</v>
      </c>
      <c r="K38" s="2">
        <f t="shared" si="3"/>
        <v>14953662</v>
      </c>
      <c r="L38" s="2">
        <f t="shared" si="3"/>
        <v>31814506</v>
      </c>
      <c r="M38" s="2">
        <f t="shared" si="3"/>
        <v>11105309</v>
      </c>
      <c r="N38" s="2">
        <f t="shared" si="3"/>
        <v>57873477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133910197</v>
      </c>
      <c r="X38" s="2">
        <f t="shared" si="3"/>
        <v>138403</v>
      </c>
      <c r="Y38" s="2">
        <f t="shared" si="3"/>
        <v>133771794</v>
      </c>
      <c r="Z38" s="34">
        <f>+IF(X38&lt;&gt;0,+(Y38/X38)*100,0)</f>
        <v>96653.825422859343</v>
      </c>
      <c r="AA38" s="35">
        <f>+AA17+AA27+AA36</f>
        <v>276877</v>
      </c>
    </row>
    <row r="39" spans="1:27" ht="13.5" x14ac:dyDescent="0.25">
      <c r="A39" s="23" t="s">
        <v>61</v>
      </c>
      <c r="B39" s="17"/>
      <c r="C39" s="32"/>
      <c r="D39" s="32"/>
      <c r="E39" s="33">
        <v>28122071</v>
      </c>
      <c r="F39" s="2">
        <v>28122071</v>
      </c>
      <c r="G39" s="2"/>
      <c r="H39" s="2">
        <f>+G40+H60</f>
        <v>-30050</v>
      </c>
      <c r="I39" s="2">
        <f>+H40+I60</f>
        <v>49903766</v>
      </c>
      <c r="J39" s="2">
        <f>+G39</f>
        <v>0</v>
      </c>
      <c r="K39" s="2">
        <f>+I40+K60</f>
        <v>76036720</v>
      </c>
      <c r="L39" s="2">
        <f>+K40+L60</f>
        <v>90990382</v>
      </c>
      <c r="M39" s="2">
        <f>+L40+M60</f>
        <v>122804888</v>
      </c>
      <c r="N39" s="2">
        <f>+K39</f>
        <v>76036720</v>
      </c>
      <c r="O39" s="2">
        <f>+M40+O60</f>
        <v>133910197</v>
      </c>
      <c r="P39" s="2">
        <f>+O40+P60</f>
        <v>133910197</v>
      </c>
      <c r="Q39" s="2">
        <f>+P40+Q60</f>
        <v>133910197</v>
      </c>
      <c r="R39" s="2">
        <f>+O39</f>
        <v>133910197</v>
      </c>
      <c r="S39" s="2">
        <f>+Q40+S60</f>
        <v>133910197</v>
      </c>
      <c r="T39" s="2">
        <f>+S40+T60</f>
        <v>133910197</v>
      </c>
      <c r="U39" s="2">
        <f>+T40+U60</f>
        <v>133910197</v>
      </c>
      <c r="V39" s="2">
        <f>+S39</f>
        <v>133910197</v>
      </c>
      <c r="W39" s="2">
        <f>+G39</f>
        <v>0</v>
      </c>
      <c r="X39" s="2">
        <v>2343549</v>
      </c>
      <c r="Y39" s="2">
        <f>+W39-X39</f>
        <v>-2343549</v>
      </c>
      <c r="Z39" s="34">
        <f>+IF(X39&lt;&gt;0,+(Y39/X39)*100,0)</f>
        <v>-100</v>
      </c>
      <c r="AA39" s="35">
        <v>28122071</v>
      </c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28398948</v>
      </c>
      <c r="F40" s="45">
        <f t="shared" si="4"/>
        <v>28398948</v>
      </c>
      <c r="G40" s="45">
        <f t="shared" si="4"/>
        <v>-30050</v>
      </c>
      <c r="H40" s="45">
        <f t="shared" si="4"/>
        <v>49903766</v>
      </c>
      <c r="I40" s="45">
        <f t="shared" si="4"/>
        <v>76036720</v>
      </c>
      <c r="J40" s="45">
        <f>+I40</f>
        <v>76036720</v>
      </c>
      <c r="K40" s="45">
        <f t="shared" si="4"/>
        <v>90990382</v>
      </c>
      <c r="L40" s="45">
        <f t="shared" si="4"/>
        <v>122804888</v>
      </c>
      <c r="M40" s="45">
        <f t="shared" si="4"/>
        <v>133910197</v>
      </c>
      <c r="N40" s="45">
        <f>+M40</f>
        <v>133910197</v>
      </c>
      <c r="O40" s="45">
        <f t="shared" si="4"/>
        <v>133910197</v>
      </c>
      <c r="P40" s="45">
        <f t="shared" si="4"/>
        <v>133910197</v>
      </c>
      <c r="Q40" s="45">
        <f t="shared" si="4"/>
        <v>133910197</v>
      </c>
      <c r="R40" s="45">
        <f>+Q40</f>
        <v>133910197</v>
      </c>
      <c r="S40" s="45">
        <f t="shared" si="4"/>
        <v>133910197</v>
      </c>
      <c r="T40" s="45">
        <f t="shared" si="4"/>
        <v>133910197</v>
      </c>
      <c r="U40" s="45">
        <f t="shared" si="4"/>
        <v>133910197</v>
      </c>
      <c r="V40" s="45">
        <f>+U40</f>
        <v>133910197</v>
      </c>
      <c r="W40" s="45">
        <f>+V40</f>
        <v>133910197</v>
      </c>
      <c r="X40" s="45">
        <f t="shared" si="4"/>
        <v>2481952</v>
      </c>
      <c r="Y40" s="45">
        <f t="shared" si="4"/>
        <v>131428245</v>
      </c>
      <c r="Z40" s="46">
        <f>+IF(X40&lt;&gt;0,+(Y40/X40)*100,0)</f>
        <v>5295.358048826085</v>
      </c>
      <c r="AA40" s="47">
        <f t="shared" si="4"/>
        <v>28398948</v>
      </c>
    </row>
    <row r="41" spans="1:27" ht="13.5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2184951</v>
      </c>
      <c r="D6" s="18"/>
      <c r="E6" s="19">
        <v>2261372</v>
      </c>
      <c r="F6" s="20">
        <v>2261372</v>
      </c>
      <c r="G6" s="20">
        <v>110915</v>
      </c>
      <c r="H6" s="20">
        <v>224225</v>
      </c>
      <c r="I6" s="20">
        <v>182883</v>
      </c>
      <c r="J6" s="20">
        <v>518023</v>
      </c>
      <c r="K6" s="20">
        <v>182883</v>
      </c>
      <c r="L6" s="20">
        <v>182883</v>
      </c>
      <c r="M6" s="20">
        <v>182883</v>
      </c>
      <c r="N6" s="20">
        <v>548649</v>
      </c>
      <c r="O6" s="20"/>
      <c r="P6" s="20"/>
      <c r="Q6" s="20"/>
      <c r="R6" s="20"/>
      <c r="S6" s="20"/>
      <c r="T6" s="20"/>
      <c r="U6" s="20"/>
      <c r="V6" s="20"/>
      <c r="W6" s="20">
        <v>1066672</v>
      </c>
      <c r="X6" s="20">
        <v>1130688</v>
      </c>
      <c r="Y6" s="20">
        <v>-64016</v>
      </c>
      <c r="Z6" s="21">
        <v>-5.6616856285730464</v>
      </c>
      <c r="AA6" s="22">
        <v>2261372</v>
      </c>
    </row>
    <row r="7" spans="1:27" ht="13.5" x14ac:dyDescent="0.25">
      <c r="A7" s="23" t="s">
        <v>35</v>
      </c>
      <c r="B7" s="17" t="s">
        <v>32</v>
      </c>
      <c r="C7" s="18">
        <v>12565079</v>
      </c>
      <c r="D7" s="18"/>
      <c r="E7" s="19">
        <v>18203374</v>
      </c>
      <c r="F7" s="20">
        <v>18203374</v>
      </c>
      <c r="G7" s="20">
        <v>439487</v>
      </c>
      <c r="H7" s="20">
        <v>1121887</v>
      </c>
      <c r="I7" s="20">
        <v>1032497</v>
      </c>
      <c r="J7" s="20">
        <v>2593871</v>
      </c>
      <c r="K7" s="20">
        <v>1032497</v>
      </c>
      <c r="L7" s="20">
        <v>1032497</v>
      </c>
      <c r="M7" s="20">
        <v>1032497</v>
      </c>
      <c r="N7" s="20">
        <v>3097491</v>
      </c>
      <c r="O7" s="20"/>
      <c r="P7" s="20"/>
      <c r="Q7" s="20"/>
      <c r="R7" s="20"/>
      <c r="S7" s="20"/>
      <c r="T7" s="20"/>
      <c r="U7" s="20"/>
      <c r="V7" s="20"/>
      <c r="W7" s="20">
        <v>5691362</v>
      </c>
      <c r="X7" s="20">
        <v>9101694</v>
      </c>
      <c r="Y7" s="20">
        <v>-3410332</v>
      </c>
      <c r="Z7" s="21">
        <v>-37.469200788336764</v>
      </c>
      <c r="AA7" s="22">
        <v>18203374</v>
      </c>
    </row>
    <row r="8" spans="1:27" ht="13.5" x14ac:dyDescent="0.25">
      <c r="A8" s="23" t="s">
        <v>36</v>
      </c>
      <c r="B8" s="17" t="s">
        <v>32</v>
      </c>
      <c r="C8" s="18">
        <v>92511432</v>
      </c>
      <c r="D8" s="18"/>
      <c r="E8" s="19">
        <v>23831</v>
      </c>
      <c r="F8" s="20">
        <v>23831</v>
      </c>
      <c r="G8" s="20">
        <v>27397468</v>
      </c>
      <c r="H8" s="20">
        <v>10662507</v>
      </c>
      <c r="I8" s="20">
        <v>2942311</v>
      </c>
      <c r="J8" s="20">
        <v>41002286</v>
      </c>
      <c r="K8" s="20">
        <v>2942311</v>
      </c>
      <c r="L8" s="20">
        <v>2942311</v>
      </c>
      <c r="M8" s="20">
        <v>2942311</v>
      </c>
      <c r="N8" s="20">
        <v>8826933</v>
      </c>
      <c r="O8" s="20"/>
      <c r="P8" s="20"/>
      <c r="Q8" s="20"/>
      <c r="R8" s="20"/>
      <c r="S8" s="20"/>
      <c r="T8" s="20"/>
      <c r="U8" s="20"/>
      <c r="V8" s="20"/>
      <c r="W8" s="20">
        <v>49829219</v>
      </c>
      <c r="X8" s="20">
        <v>11916</v>
      </c>
      <c r="Y8" s="20">
        <v>49817303</v>
      </c>
      <c r="Z8" s="21">
        <v>418070.68647197046</v>
      </c>
      <c r="AA8" s="22">
        <v>23831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32643000</v>
      </c>
      <c r="F9" s="20">
        <v>32643000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16321500</v>
      </c>
      <c r="Y9" s="20">
        <v>-16321500</v>
      </c>
      <c r="Z9" s="21">
        <v>-100</v>
      </c>
      <c r="AA9" s="22">
        <v>32643000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12631000</v>
      </c>
      <c r="F10" s="20">
        <v>12631000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6315504</v>
      </c>
      <c r="Y10" s="20">
        <v>-6315504</v>
      </c>
      <c r="Z10" s="21">
        <v>-100</v>
      </c>
      <c r="AA10" s="22">
        <v>12631000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-23047744</v>
      </c>
      <c r="D14" s="18"/>
      <c r="E14" s="19">
        <v>-44652226</v>
      </c>
      <c r="F14" s="20">
        <v>-44652226</v>
      </c>
      <c r="G14" s="20">
        <v>-7750276</v>
      </c>
      <c r="H14" s="20">
        <v>-2867488</v>
      </c>
      <c r="I14" s="20">
        <v>-2787442</v>
      </c>
      <c r="J14" s="20">
        <v>-13405206</v>
      </c>
      <c r="K14" s="20">
        <v>-2787442</v>
      </c>
      <c r="L14" s="20">
        <v>-2787442</v>
      </c>
      <c r="M14" s="20">
        <v>-2787442</v>
      </c>
      <c r="N14" s="20">
        <v>-8362326</v>
      </c>
      <c r="O14" s="20"/>
      <c r="P14" s="20"/>
      <c r="Q14" s="20"/>
      <c r="R14" s="20"/>
      <c r="S14" s="20"/>
      <c r="T14" s="20"/>
      <c r="U14" s="20"/>
      <c r="V14" s="20"/>
      <c r="W14" s="20">
        <v>-21767532</v>
      </c>
      <c r="X14" s="20">
        <v>-22326114</v>
      </c>
      <c r="Y14" s="20">
        <v>558582</v>
      </c>
      <c r="Z14" s="21">
        <v>-2.5019221885187899</v>
      </c>
      <c r="AA14" s="22">
        <v>-44652226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84213718</v>
      </c>
      <c r="D17" s="26">
        <f>SUM(D6:D16)</f>
        <v>0</v>
      </c>
      <c r="E17" s="27">
        <f t="shared" si="0"/>
        <v>21110351</v>
      </c>
      <c r="F17" s="28">
        <f t="shared" si="0"/>
        <v>21110351</v>
      </c>
      <c r="G17" s="28">
        <f t="shared" si="0"/>
        <v>20197594</v>
      </c>
      <c r="H17" s="28">
        <f t="shared" si="0"/>
        <v>9141131</v>
      </c>
      <c r="I17" s="28">
        <f t="shared" si="0"/>
        <v>1370249</v>
      </c>
      <c r="J17" s="28">
        <f t="shared" si="0"/>
        <v>30708974</v>
      </c>
      <c r="K17" s="28">
        <f t="shared" si="0"/>
        <v>1370249</v>
      </c>
      <c r="L17" s="28">
        <f t="shared" si="0"/>
        <v>1370249</v>
      </c>
      <c r="M17" s="28">
        <f t="shared" si="0"/>
        <v>1370249</v>
      </c>
      <c r="N17" s="28">
        <f t="shared" si="0"/>
        <v>4110747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34819721</v>
      </c>
      <c r="X17" s="28">
        <f t="shared" si="0"/>
        <v>10555188</v>
      </c>
      <c r="Y17" s="28">
        <f t="shared" si="0"/>
        <v>24264533</v>
      </c>
      <c r="Z17" s="29">
        <f>+IF(X17&lt;&gt;0,+(Y17/X17)*100,0)</f>
        <v>229.88252790949818</v>
      </c>
      <c r="AA17" s="30">
        <f>SUM(AA6:AA16)</f>
        <v>21110351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-14628480</v>
      </c>
      <c r="D26" s="18"/>
      <c r="E26" s="19">
        <v>-12631000</v>
      </c>
      <c r="F26" s="20">
        <v>-12631000</v>
      </c>
      <c r="G26" s="20">
        <v>-1405004</v>
      </c>
      <c r="H26" s="20">
        <v>-195319</v>
      </c>
      <c r="I26" s="20">
        <v>-1626595</v>
      </c>
      <c r="J26" s="20">
        <v>-3226918</v>
      </c>
      <c r="K26" s="20">
        <v>-1626595</v>
      </c>
      <c r="L26" s="20">
        <v>-1626595</v>
      </c>
      <c r="M26" s="20">
        <v>-1626595</v>
      </c>
      <c r="N26" s="20">
        <v>-4879785</v>
      </c>
      <c r="O26" s="20"/>
      <c r="P26" s="20"/>
      <c r="Q26" s="20"/>
      <c r="R26" s="20"/>
      <c r="S26" s="20"/>
      <c r="T26" s="20"/>
      <c r="U26" s="20"/>
      <c r="V26" s="20"/>
      <c r="W26" s="20">
        <v>-8106703</v>
      </c>
      <c r="X26" s="20">
        <v>-6315504</v>
      </c>
      <c r="Y26" s="20">
        <v>-1791199</v>
      </c>
      <c r="Z26" s="21">
        <v>28.361932792695566</v>
      </c>
      <c r="AA26" s="22">
        <v>-12631000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-14628480</v>
      </c>
      <c r="D27" s="26">
        <f>SUM(D21:D26)</f>
        <v>0</v>
      </c>
      <c r="E27" s="27">
        <f t="shared" si="1"/>
        <v>-12631000</v>
      </c>
      <c r="F27" s="28">
        <f t="shared" si="1"/>
        <v>-12631000</v>
      </c>
      <c r="G27" s="28">
        <f t="shared" si="1"/>
        <v>-1405004</v>
      </c>
      <c r="H27" s="28">
        <f t="shared" si="1"/>
        <v>-195319</v>
      </c>
      <c r="I27" s="28">
        <f t="shared" si="1"/>
        <v>-1626595</v>
      </c>
      <c r="J27" s="28">
        <f t="shared" si="1"/>
        <v>-3226918</v>
      </c>
      <c r="K27" s="28">
        <f t="shared" si="1"/>
        <v>-1626595</v>
      </c>
      <c r="L27" s="28">
        <f t="shared" si="1"/>
        <v>-1626595</v>
      </c>
      <c r="M27" s="28">
        <f t="shared" si="1"/>
        <v>-1626595</v>
      </c>
      <c r="N27" s="28">
        <f t="shared" si="1"/>
        <v>-4879785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-8106703</v>
      </c>
      <c r="X27" s="28">
        <f t="shared" si="1"/>
        <v>-6315504</v>
      </c>
      <c r="Y27" s="28">
        <f t="shared" si="1"/>
        <v>-1791199</v>
      </c>
      <c r="Z27" s="29">
        <f>+IF(X27&lt;&gt;0,+(Y27/X27)*100,0)</f>
        <v>28.361932792695566</v>
      </c>
      <c r="AA27" s="30">
        <f>SUM(AA21:AA26)</f>
        <v>-12631000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133592</v>
      </c>
      <c r="D33" s="18"/>
      <c r="E33" s="19">
        <v>11234716</v>
      </c>
      <c r="F33" s="20">
        <v>11234716</v>
      </c>
      <c r="G33" s="20">
        <v>-202329</v>
      </c>
      <c r="H33" s="36">
        <v>-795787</v>
      </c>
      <c r="I33" s="36">
        <v>115</v>
      </c>
      <c r="J33" s="36">
        <v>-998001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-998001</v>
      </c>
      <c r="X33" s="36">
        <v>5617358</v>
      </c>
      <c r="Y33" s="20">
        <v>-6615359</v>
      </c>
      <c r="Z33" s="21">
        <v>-117.7663770049906</v>
      </c>
      <c r="AA33" s="22">
        <v>11234716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133592</v>
      </c>
      <c r="D36" s="26">
        <f>SUM(D31:D35)</f>
        <v>0</v>
      </c>
      <c r="E36" s="27">
        <f t="shared" si="2"/>
        <v>11234716</v>
      </c>
      <c r="F36" s="28">
        <f t="shared" si="2"/>
        <v>11234716</v>
      </c>
      <c r="G36" s="28">
        <f t="shared" si="2"/>
        <v>-202329</v>
      </c>
      <c r="H36" s="28">
        <f t="shared" si="2"/>
        <v>-795787</v>
      </c>
      <c r="I36" s="28">
        <f t="shared" si="2"/>
        <v>115</v>
      </c>
      <c r="J36" s="28">
        <f t="shared" si="2"/>
        <v>-998001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-998001</v>
      </c>
      <c r="X36" s="28">
        <f t="shared" si="2"/>
        <v>5617358</v>
      </c>
      <c r="Y36" s="28">
        <f t="shared" si="2"/>
        <v>-6615359</v>
      </c>
      <c r="Z36" s="29">
        <f>+IF(X36&lt;&gt;0,+(Y36/X36)*100,0)</f>
        <v>-117.7663770049906</v>
      </c>
      <c r="AA36" s="30">
        <f>SUM(AA31:AA35)</f>
        <v>11234716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69718830</v>
      </c>
      <c r="D38" s="32">
        <f>+D17+D27+D36</f>
        <v>0</v>
      </c>
      <c r="E38" s="33">
        <f t="shared" si="3"/>
        <v>19714067</v>
      </c>
      <c r="F38" s="2">
        <f t="shared" si="3"/>
        <v>19714067</v>
      </c>
      <c r="G38" s="2">
        <f t="shared" si="3"/>
        <v>18590261</v>
      </c>
      <c r="H38" s="2">
        <f t="shared" si="3"/>
        <v>8150025</v>
      </c>
      <c r="I38" s="2">
        <f t="shared" si="3"/>
        <v>-256231</v>
      </c>
      <c r="J38" s="2">
        <f t="shared" si="3"/>
        <v>26484055</v>
      </c>
      <c r="K38" s="2">
        <f t="shared" si="3"/>
        <v>-256346</v>
      </c>
      <c r="L38" s="2">
        <f t="shared" si="3"/>
        <v>-256346</v>
      </c>
      <c r="M38" s="2">
        <f t="shared" si="3"/>
        <v>-256346</v>
      </c>
      <c r="N38" s="2">
        <f t="shared" si="3"/>
        <v>-769038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25715017</v>
      </c>
      <c r="X38" s="2">
        <f t="shared" si="3"/>
        <v>9857042</v>
      </c>
      <c r="Y38" s="2">
        <f t="shared" si="3"/>
        <v>15857975</v>
      </c>
      <c r="Z38" s="34">
        <f>+IF(X38&lt;&gt;0,+(Y38/X38)*100,0)</f>
        <v>160.87965334833717</v>
      </c>
      <c r="AA38" s="35">
        <f>+AA17+AA27+AA36</f>
        <v>19714067</v>
      </c>
    </row>
    <row r="39" spans="1:27" ht="13.5" x14ac:dyDescent="0.25">
      <c r="A39" s="23" t="s">
        <v>61</v>
      </c>
      <c r="B39" s="17"/>
      <c r="C39" s="32">
        <v>665533</v>
      </c>
      <c r="D39" s="32"/>
      <c r="E39" s="33"/>
      <c r="F39" s="2"/>
      <c r="G39" s="2">
        <v>-39907397</v>
      </c>
      <c r="H39" s="2">
        <f>+G40+H60</f>
        <v>-21317136</v>
      </c>
      <c r="I39" s="2">
        <f>+H40+I60</f>
        <v>-13167111</v>
      </c>
      <c r="J39" s="2">
        <f>+G39</f>
        <v>-39907397</v>
      </c>
      <c r="K39" s="2">
        <f>+I40+K60</f>
        <v>-13423342</v>
      </c>
      <c r="L39" s="2">
        <f>+K40+L60</f>
        <v>-13679688</v>
      </c>
      <c r="M39" s="2">
        <f>+L40+M60</f>
        <v>-13936034</v>
      </c>
      <c r="N39" s="2">
        <f>+K39</f>
        <v>-13423342</v>
      </c>
      <c r="O39" s="2">
        <f>+M40+O60</f>
        <v>-14192380</v>
      </c>
      <c r="P39" s="2">
        <f>+O40+P60</f>
        <v>-14192380</v>
      </c>
      <c r="Q39" s="2">
        <f>+P40+Q60</f>
        <v>-14192380</v>
      </c>
      <c r="R39" s="2">
        <f>+O39</f>
        <v>-14192380</v>
      </c>
      <c r="S39" s="2">
        <f>+Q40+S60</f>
        <v>-14192380</v>
      </c>
      <c r="T39" s="2">
        <f>+S40+T60</f>
        <v>-14192380</v>
      </c>
      <c r="U39" s="2">
        <f>+T40+U60</f>
        <v>-14192380</v>
      </c>
      <c r="V39" s="2">
        <f>+S39</f>
        <v>-14192380</v>
      </c>
      <c r="W39" s="2">
        <f>+G39</f>
        <v>-39907397</v>
      </c>
      <c r="X39" s="2"/>
      <c r="Y39" s="2">
        <f>+W39-X39</f>
        <v>-39907397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70384363</v>
      </c>
      <c r="D40" s="43">
        <f t="shared" ref="D40:AA40" si="4">+D38+D39</f>
        <v>0</v>
      </c>
      <c r="E40" s="44">
        <f t="shared" si="4"/>
        <v>19714067</v>
      </c>
      <c r="F40" s="45">
        <f t="shared" si="4"/>
        <v>19714067</v>
      </c>
      <c r="G40" s="45">
        <f t="shared" si="4"/>
        <v>-21317136</v>
      </c>
      <c r="H40" s="45">
        <f t="shared" si="4"/>
        <v>-13167111</v>
      </c>
      <c r="I40" s="45">
        <f t="shared" si="4"/>
        <v>-13423342</v>
      </c>
      <c r="J40" s="45">
        <f>+I40</f>
        <v>-13423342</v>
      </c>
      <c r="K40" s="45">
        <f t="shared" si="4"/>
        <v>-13679688</v>
      </c>
      <c r="L40" s="45">
        <f t="shared" si="4"/>
        <v>-13936034</v>
      </c>
      <c r="M40" s="45">
        <f t="shared" si="4"/>
        <v>-14192380</v>
      </c>
      <c r="N40" s="45">
        <f>+M40</f>
        <v>-14192380</v>
      </c>
      <c r="O40" s="45">
        <f t="shared" si="4"/>
        <v>-14192380</v>
      </c>
      <c r="P40" s="45">
        <f t="shared" si="4"/>
        <v>-14192380</v>
      </c>
      <c r="Q40" s="45">
        <f t="shared" si="4"/>
        <v>-14192380</v>
      </c>
      <c r="R40" s="45">
        <f>+Q40</f>
        <v>-14192380</v>
      </c>
      <c r="S40" s="45">
        <f t="shared" si="4"/>
        <v>-14192380</v>
      </c>
      <c r="T40" s="45">
        <f t="shared" si="4"/>
        <v>-14192380</v>
      </c>
      <c r="U40" s="45">
        <f t="shared" si="4"/>
        <v>-14192380</v>
      </c>
      <c r="V40" s="45">
        <f>+U40</f>
        <v>-14192380</v>
      </c>
      <c r="W40" s="45">
        <f>+V40</f>
        <v>-14192380</v>
      </c>
      <c r="X40" s="45">
        <f t="shared" si="4"/>
        <v>9857042</v>
      </c>
      <c r="Y40" s="45">
        <f t="shared" si="4"/>
        <v>-24049422</v>
      </c>
      <c r="Z40" s="46">
        <f>+IF(X40&lt;&gt;0,+(Y40/X40)*100,0)</f>
        <v>-243.98213987522831</v>
      </c>
      <c r="AA40" s="47">
        <f t="shared" si="4"/>
        <v>19714067</v>
      </c>
    </row>
    <row r="41" spans="1:27" ht="13.5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-39907397</v>
      </c>
      <c r="J60">
        <v>-39907397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2796832</v>
      </c>
      <c r="D6" s="18"/>
      <c r="E6" s="19">
        <v>12136000</v>
      </c>
      <c r="F6" s="20">
        <v>12136000</v>
      </c>
      <c r="G6" s="20">
        <v>202497</v>
      </c>
      <c r="H6" s="20">
        <v>652217</v>
      </c>
      <c r="I6" s="20">
        <v>251647</v>
      </c>
      <c r="J6" s="20">
        <v>1106361</v>
      </c>
      <c r="K6" s="20">
        <v>162338</v>
      </c>
      <c r="L6" s="20">
        <v>346521</v>
      </c>
      <c r="M6" s="20">
        <v>351098</v>
      </c>
      <c r="N6" s="20">
        <v>859957</v>
      </c>
      <c r="O6" s="20"/>
      <c r="P6" s="20"/>
      <c r="Q6" s="20"/>
      <c r="R6" s="20"/>
      <c r="S6" s="20"/>
      <c r="T6" s="20"/>
      <c r="U6" s="20"/>
      <c r="V6" s="20"/>
      <c r="W6" s="20">
        <v>1966318</v>
      </c>
      <c r="X6" s="20">
        <v>6068002</v>
      </c>
      <c r="Y6" s="20">
        <v>-4101684</v>
      </c>
      <c r="Z6" s="21">
        <v>-67.595297430686401</v>
      </c>
      <c r="AA6" s="22">
        <v>12136000</v>
      </c>
    </row>
    <row r="7" spans="1:27" ht="13.5" x14ac:dyDescent="0.25">
      <c r="A7" s="23" t="s">
        <v>35</v>
      </c>
      <c r="B7" s="17" t="s">
        <v>32</v>
      </c>
      <c r="C7" s="18">
        <v>14478708</v>
      </c>
      <c r="D7" s="18"/>
      <c r="E7" s="19">
        <v>29620000</v>
      </c>
      <c r="F7" s="20">
        <v>29620000</v>
      </c>
      <c r="G7" s="20">
        <v>1143535</v>
      </c>
      <c r="H7" s="20">
        <v>2344156</v>
      </c>
      <c r="I7" s="20">
        <v>1341432</v>
      </c>
      <c r="J7" s="20">
        <v>4829123</v>
      </c>
      <c r="K7" s="20">
        <v>871484</v>
      </c>
      <c r="L7" s="20">
        <v>1457441</v>
      </c>
      <c r="M7" s="20">
        <v>1297977</v>
      </c>
      <c r="N7" s="20">
        <v>3626902</v>
      </c>
      <c r="O7" s="20"/>
      <c r="P7" s="20"/>
      <c r="Q7" s="20"/>
      <c r="R7" s="20"/>
      <c r="S7" s="20"/>
      <c r="T7" s="20"/>
      <c r="U7" s="20"/>
      <c r="V7" s="20"/>
      <c r="W7" s="20">
        <v>8456025</v>
      </c>
      <c r="X7" s="20">
        <v>14810008</v>
      </c>
      <c r="Y7" s="20">
        <v>-6353983</v>
      </c>
      <c r="Z7" s="21">
        <v>-42.903305656553329</v>
      </c>
      <c r="AA7" s="22">
        <v>29620000</v>
      </c>
    </row>
    <row r="8" spans="1:27" ht="13.5" x14ac:dyDescent="0.25">
      <c r="A8" s="23" t="s">
        <v>36</v>
      </c>
      <c r="B8" s="17" t="s">
        <v>32</v>
      </c>
      <c r="C8" s="18">
        <v>5581146</v>
      </c>
      <c r="D8" s="18"/>
      <c r="E8" s="19">
        <v>8490000</v>
      </c>
      <c r="F8" s="20">
        <v>8490000</v>
      </c>
      <c r="G8" s="20">
        <v>338503</v>
      </c>
      <c r="H8" s="20">
        <v>1121008</v>
      </c>
      <c r="I8" s="20">
        <v>1343729</v>
      </c>
      <c r="J8" s="20">
        <v>2803240</v>
      </c>
      <c r="K8" s="20">
        <v>906305</v>
      </c>
      <c r="L8" s="20">
        <v>725438</v>
      </c>
      <c r="M8" s="20">
        <v>405428</v>
      </c>
      <c r="N8" s="20">
        <v>2037171</v>
      </c>
      <c r="O8" s="20"/>
      <c r="P8" s="20"/>
      <c r="Q8" s="20"/>
      <c r="R8" s="20"/>
      <c r="S8" s="20"/>
      <c r="T8" s="20"/>
      <c r="U8" s="20"/>
      <c r="V8" s="20"/>
      <c r="W8" s="20">
        <v>4840411</v>
      </c>
      <c r="X8" s="20">
        <v>4245000</v>
      </c>
      <c r="Y8" s="20">
        <v>595411</v>
      </c>
      <c r="Z8" s="21">
        <v>14.026171967020023</v>
      </c>
      <c r="AA8" s="22">
        <v>8490000</v>
      </c>
    </row>
    <row r="9" spans="1:27" ht="13.5" x14ac:dyDescent="0.25">
      <c r="A9" s="23" t="s">
        <v>37</v>
      </c>
      <c r="B9" s="17" t="s">
        <v>6</v>
      </c>
      <c r="C9" s="18">
        <v>44084148</v>
      </c>
      <c r="D9" s="18"/>
      <c r="E9" s="19">
        <v>33446003</v>
      </c>
      <c r="F9" s="20">
        <v>33446003</v>
      </c>
      <c r="G9" s="20">
        <v>11225000</v>
      </c>
      <c r="H9" s="20">
        <v>3269000</v>
      </c>
      <c r="I9" s="20"/>
      <c r="J9" s="20">
        <v>14494000</v>
      </c>
      <c r="K9" s="20"/>
      <c r="L9" s="20"/>
      <c r="M9" s="20">
        <v>9554000</v>
      </c>
      <c r="N9" s="20">
        <v>9554000</v>
      </c>
      <c r="O9" s="20"/>
      <c r="P9" s="20"/>
      <c r="Q9" s="20"/>
      <c r="R9" s="20"/>
      <c r="S9" s="20"/>
      <c r="T9" s="20"/>
      <c r="U9" s="20"/>
      <c r="V9" s="20"/>
      <c r="W9" s="20">
        <v>24048000</v>
      </c>
      <c r="X9" s="20">
        <v>16723007</v>
      </c>
      <c r="Y9" s="20">
        <v>7324993</v>
      </c>
      <c r="Z9" s="21">
        <v>43.801889217650867</v>
      </c>
      <c r="AA9" s="22">
        <v>33446003</v>
      </c>
    </row>
    <row r="10" spans="1:27" ht="13.5" x14ac:dyDescent="0.25">
      <c r="A10" s="23" t="s">
        <v>38</v>
      </c>
      <c r="B10" s="17" t="s">
        <v>6</v>
      </c>
      <c r="C10" s="18">
        <v>8860000</v>
      </c>
      <c r="D10" s="18"/>
      <c r="E10" s="19">
        <v>16236000</v>
      </c>
      <c r="F10" s="20">
        <v>16236000</v>
      </c>
      <c r="G10" s="20">
        <v>7550000</v>
      </c>
      <c r="H10" s="20"/>
      <c r="I10" s="20"/>
      <c r="J10" s="20">
        <v>7550000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7550000</v>
      </c>
      <c r="X10" s="20">
        <v>8118000</v>
      </c>
      <c r="Y10" s="20">
        <v>-568000</v>
      </c>
      <c r="Z10" s="21">
        <v>-6.9967972406996797</v>
      </c>
      <c r="AA10" s="22">
        <v>16236000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-69720</v>
      </c>
      <c r="D14" s="18"/>
      <c r="E14" s="19">
        <v>-71415174</v>
      </c>
      <c r="F14" s="20">
        <v>-71415174</v>
      </c>
      <c r="G14" s="20">
        <v>-670565</v>
      </c>
      <c r="H14" s="20">
        <v>-3255921</v>
      </c>
      <c r="I14" s="20">
        <v>-775940</v>
      </c>
      <c r="J14" s="20">
        <v>-4702426</v>
      </c>
      <c r="K14" s="20">
        <v>-113895</v>
      </c>
      <c r="L14" s="20">
        <v>-1667095</v>
      </c>
      <c r="M14" s="20">
        <v>-7912501</v>
      </c>
      <c r="N14" s="20">
        <v>-9693491</v>
      </c>
      <c r="O14" s="20"/>
      <c r="P14" s="20"/>
      <c r="Q14" s="20"/>
      <c r="R14" s="20"/>
      <c r="S14" s="20"/>
      <c r="T14" s="20"/>
      <c r="U14" s="20"/>
      <c r="V14" s="20"/>
      <c r="W14" s="20">
        <v>-14395917</v>
      </c>
      <c r="X14" s="20">
        <v>-35707230</v>
      </c>
      <c r="Y14" s="20">
        <v>21311313</v>
      </c>
      <c r="Z14" s="21">
        <v>-59.68346746583255</v>
      </c>
      <c r="AA14" s="22">
        <v>-71415174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-1976252</v>
      </c>
      <c r="F15" s="20">
        <v>-1976252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-988130</v>
      </c>
      <c r="Y15" s="20">
        <v>988130</v>
      </c>
      <c r="Z15" s="21">
        <v>-100</v>
      </c>
      <c r="AA15" s="22">
        <v>-1976252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>
        <v>-1520000</v>
      </c>
      <c r="F16" s="20">
        <v>-1520000</v>
      </c>
      <c r="G16" s="20">
        <v>32400</v>
      </c>
      <c r="H16" s="20"/>
      <c r="I16" s="20"/>
      <c r="J16" s="20">
        <v>32400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32400</v>
      </c>
      <c r="X16" s="20">
        <v>-760004</v>
      </c>
      <c r="Y16" s="20">
        <v>792404</v>
      </c>
      <c r="Z16" s="21">
        <v>-104.2631354571818</v>
      </c>
      <c r="AA16" s="22">
        <v>-1520000</v>
      </c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75731114</v>
      </c>
      <c r="D17" s="26">
        <f>SUM(D6:D16)</f>
        <v>0</v>
      </c>
      <c r="E17" s="27">
        <f t="shared" si="0"/>
        <v>25016577</v>
      </c>
      <c r="F17" s="28">
        <f t="shared" si="0"/>
        <v>25016577</v>
      </c>
      <c r="G17" s="28">
        <f t="shared" si="0"/>
        <v>19821370</v>
      </c>
      <c r="H17" s="28">
        <f t="shared" si="0"/>
        <v>4130460</v>
      </c>
      <c r="I17" s="28">
        <f t="shared" si="0"/>
        <v>2160868</v>
      </c>
      <c r="J17" s="28">
        <f t="shared" si="0"/>
        <v>26112698</v>
      </c>
      <c r="K17" s="28">
        <f t="shared" si="0"/>
        <v>1826232</v>
      </c>
      <c r="L17" s="28">
        <f t="shared" si="0"/>
        <v>862305</v>
      </c>
      <c r="M17" s="28">
        <f t="shared" si="0"/>
        <v>3696002</v>
      </c>
      <c r="N17" s="28">
        <f t="shared" si="0"/>
        <v>6384539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32497237</v>
      </c>
      <c r="X17" s="28">
        <f t="shared" si="0"/>
        <v>12508653</v>
      </c>
      <c r="Y17" s="28">
        <f t="shared" si="0"/>
        <v>19988584</v>
      </c>
      <c r="Z17" s="29">
        <f>+IF(X17&lt;&gt;0,+(Y17/X17)*100,0)</f>
        <v>159.79805339551748</v>
      </c>
      <c r="AA17" s="30">
        <f>SUM(AA6:AA16)</f>
        <v>25016577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>
        <v>1675</v>
      </c>
      <c r="D21" s="18"/>
      <c r="E21" s="19">
        <v>3550007</v>
      </c>
      <c r="F21" s="20">
        <v>3550007</v>
      </c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>
        <v>1775009</v>
      </c>
      <c r="Y21" s="36">
        <v>-1775009</v>
      </c>
      <c r="Z21" s="37">
        <v>-100</v>
      </c>
      <c r="AA21" s="38">
        <v>3550007</v>
      </c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>
        <v>-1</v>
      </c>
      <c r="F23" s="20">
        <v>1</v>
      </c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>
        <v>1</v>
      </c>
    </row>
    <row r="24" spans="1:27" ht="13.5" x14ac:dyDescent="0.25">
      <c r="A24" s="23" t="s">
        <v>51</v>
      </c>
      <c r="B24" s="17" t="s">
        <v>32</v>
      </c>
      <c r="C24" s="18"/>
      <c r="D24" s="18"/>
      <c r="E24" s="19">
        <v>-68554</v>
      </c>
      <c r="F24" s="20">
        <v>68554</v>
      </c>
      <c r="G24" s="20">
        <v>5713</v>
      </c>
      <c r="H24" s="20"/>
      <c r="I24" s="20"/>
      <c r="J24" s="20">
        <v>5713</v>
      </c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>
        <v>5713</v>
      </c>
      <c r="X24" s="20"/>
      <c r="Y24" s="20">
        <v>5713</v>
      </c>
      <c r="Z24" s="21"/>
      <c r="AA24" s="22">
        <v>68554</v>
      </c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-14552435</v>
      </c>
      <c r="D26" s="18"/>
      <c r="E26" s="19"/>
      <c r="F26" s="20"/>
      <c r="G26" s="20">
        <v>-52469</v>
      </c>
      <c r="H26" s="20">
        <v>-1185517</v>
      </c>
      <c r="I26" s="20"/>
      <c r="J26" s="20">
        <v>-1237986</v>
      </c>
      <c r="K26" s="20">
        <v>-2931777</v>
      </c>
      <c r="L26" s="20"/>
      <c r="M26" s="20"/>
      <c r="N26" s="20">
        <v>-2931777</v>
      </c>
      <c r="O26" s="20"/>
      <c r="P26" s="20"/>
      <c r="Q26" s="20"/>
      <c r="R26" s="20"/>
      <c r="S26" s="20"/>
      <c r="T26" s="20"/>
      <c r="U26" s="20"/>
      <c r="V26" s="20"/>
      <c r="W26" s="20">
        <v>-4169763</v>
      </c>
      <c r="X26" s="20"/>
      <c r="Y26" s="20">
        <v>-4169763</v>
      </c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-14550760</v>
      </c>
      <c r="D27" s="26">
        <f>SUM(D21:D26)</f>
        <v>0</v>
      </c>
      <c r="E27" s="27">
        <f t="shared" si="1"/>
        <v>3481452</v>
      </c>
      <c r="F27" s="28">
        <f t="shared" si="1"/>
        <v>3618562</v>
      </c>
      <c r="G27" s="28">
        <f t="shared" si="1"/>
        <v>-46756</v>
      </c>
      <c r="H27" s="28">
        <f t="shared" si="1"/>
        <v>-1185517</v>
      </c>
      <c r="I27" s="28">
        <f t="shared" si="1"/>
        <v>0</v>
      </c>
      <c r="J27" s="28">
        <f t="shared" si="1"/>
        <v>-1232273</v>
      </c>
      <c r="K27" s="28">
        <f t="shared" si="1"/>
        <v>-2931777</v>
      </c>
      <c r="L27" s="28">
        <f t="shared" si="1"/>
        <v>0</v>
      </c>
      <c r="M27" s="28">
        <f t="shared" si="1"/>
        <v>0</v>
      </c>
      <c r="N27" s="28">
        <f t="shared" si="1"/>
        <v>-2931777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-4164050</v>
      </c>
      <c r="X27" s="28">
        <f t="shared" si="1"/>
        <v>1775009</v>
      </c>
      <c r="Y27" s="28">
        <f t="shared" si="1"/>
        <v>-5939059</v>
      </c>
      <c r="Z27" s="29">
        <f>+IF(X27&lt;&gt;0,+(Y27/X27)*100,0)</f>
        <v>-334.59317671065332</v>
      </c>
      <c r="AA27" s="30">
        <f>SUM(AA21:AA26)</f>
        <v>3618562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>
        <v>-1</v>
      </c>
      <c r="F31" s="20">
        <v>-1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>
        <v>-1</v>
      </c>
      <c r="Y31" s="20">
        <v>1</v>
      </c>
      <c r="Z31" s="21">
        <v>-100</v>
      </c>
      <c r="AA31" s="22">
        <v>-1</v>
      </c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>
        <v>1</v>
      </c>
      <c r="F33" s="20">
        <v>-1</v>
      </c>
      <c r="G33" s="20">
        <v>6141</v>
      </c>
      <c r="H33" s="36">
        <v>-2939</v>
      </c>
      <c r="I33" s="36">
        <v>3416</v>
      </c>
      <c r="J33" s="36">
        <v>6618</v>
      </c>
      <c r="K33" s="20">
        <v>-11798</v>
      </c>
      <c r="L33" s="20">
        <v>10895</v>
      </c>
      <c r="M33" s="20">
        <v>-28541</v>
      </c>
      <c r="N33" s="20">
        <v>-29444</v>
      </c>
      <c r="O33" s="36"/>
      <c r="P33" s="36"/>
      <c r="Q33" s="36"/>
      <c r="R33" s="20"/>
      <c r="S33" s="20"/>
      <c r="T33" s="20"/>
      <c r="U33" s="20"/>
      <c r="V33" s="36"/>
      <c r="W33" s="36">
        <v>-22826</v>
      </c>
      <c r="X33" s="36"/>
      <c r="Y33" s="20">
        <v>-22826</v>
      </c>
      <c r="Z33" s="21"/>
      <c r="AA33" s="22">
        <v>-1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>
        <v>-1585019</v>
      </c>
      <c r="F35" s="20">
        <v>-1585019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-792515</v>
      </c>
      <c r="Y35" s="20">
        <v>792515</v>
      </c>
      <c r="Z35" s="21">
        <v>-100</v>
      </c>
      <c r="AA35" s="22">
        <v>-1585019</v>
      </c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-1585019</v>
      </c>
      <c r="F36" s="28">
        <f t="shared" si="2"/>
        <v>-1585021</v>
      </c>
      <c r="G36" s="28">
        <f t="shared" si="2"/>
        <v>6141</v>
      </c>
      <c r="H36" s="28">
        <f t="shared" si="2"/>
        <v>-2939</v>
      </c>
      <c r="I36" s="28">
        <f t="shared" si="2"/>
        <v>3416</v>
      </c>
      <c r="J36" s="28">
        <f t="shared" si="2"/>
        <v>6618</v>
      </c>
      <c r="K36" s="28">
        <f t="shared" si="2"/>
        <v>-11798</v>
      </c>
      <c r="L36" s="28">
        <f t="shared" si="2"/>
        <v>10895</v>
      </c>
      <c r="M36" s="28">
        <f t="shared" si="2"/>
        <v>-28541</v>
      </c>
      <c r="N36" s="28">
        <f t="shared" si="2"/>
        <v>-29444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-22826</v>
      </c>
      <c r="X36" s="28">
        <f t="shared" si="2"/>
        <v>-792516</v>
      </c>
      <c r="Y36" s="28">
        <f t="shared" si="2"/>
        <v>769690</v>
      </c>
      <c r="Z36" s="29">
        <f>+IF(X36&lt;&gt;0,+(Y36/X36)*100,0)</f>
        <v>-97.119805783100915</v>
      </c>
      <c r="AA36" s="30">
        <f>SUM(AA31:AA35)</f>
        <v>-1585021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61180354</v>
      </c>
      <c r="D38" s="32">
        <f>+D17+D27+D36</f>
        <v>0</v>
      </c>
      <c r="E38" s="33">
        <f t="shared" si="3"/>
        <v>26913010</v>
      </c>
      <c r="F38" s="2">
        <f t="shared" si="3"/>
        <v>27050118</v>
      </c>
      <c r="G38" s="2">
        <f t="shared" si="3"/>
        <v>19780755</v>
      </c>
      <c r="H38" s="2">
        <f t="shared" si="3"/>
        <v>2942004</v>
      </c>
      <c r="I38" s="2">
        <f t="shared" si="3"/>
        <v>2164284</v>
      </c>
      <c r="J38" s="2">
        <f t="shared" si="3"/>
        <v>24887043</v>
      </c>
      <c r="K38" s="2">
        <f t="shared" si="3"/>
        <v>-1117343</v>
      </c>
      <c r="L38" s="2">
        <f t="shared" si="3"/>
        <v>873200</v>
      </c>
      <c r="M38" s="2">
        <f t="shared" si="3"/>
        <v>3667461</v>
      </c>
      <c r="N38" s="2">
        <f t="shared" si="3"/>
        <v>3423318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28310361</v>
      </c>
      <c r="X38" s="2">
        <f t="shared" si="3"/>
        <v>13491146</v>
      </c>
      <c r="Y38" s="2">
        <f t="shared" si="3"/>
        <v>14819215</v>
      </c>
      <c r="Z38" s="34">
        <f>+IF(X38&lt;&gt;0,+(Y38/X38)*100,0)</f>
        <v>109.84400435663508</v>
      </c>
      <c r="AA38" s="35">
        <f>+AA17+AA27+AA36</f>
        <v>27050118</v>
      </c>
    </row>
    <row r="39" spans="1:27" ht="13.5" x14ac:dyDescent="0.25">
      <c r="A39" s="23" t="s">
        <v>61</v>
      </c>
      <c r="B39" s="17"/>
      <c r="C39" s="32">
        <v>-2134681</v>
      </c>
      <c r="D39" s="32"/>
      <c r="E39" s="33">
        <v>4028694</v>
      </c>
      <c r="F39" s="2">
        <v>4028694</v>
      </c>
      <c r="G39" s="2"/>
      <c r="H39" s="2">
        <f>+G40+H60</f>
        <v>19780755</v>
      </c>
      <c r="I39" s="2">
        <f>+H40+I60</f>
        <v>22722759</v>
      </c>
      <c r="J39" s="2">
        <f>+G39</f>
        <v>0</v>
      </c>
      <c r="K39" s="2">
        <f>+I40+K60</f>
        <v>24887043</v>
      </c>
      <c r="L39" s="2">
        <f>+K40+L60</f>
        <v>23769700</v>
      </c>
      <c r="M39" s="2">
        <f>+L40+M60</f>
        <v>24642900</v>
      </c>
      <c r="N39" s="2">
        <f>+K39</f>
        <v>24887043</v>
      </c>
      <c r="O39" s="2">
        <f>+M40+O60</f>
        <v>28310361</v>
      </c>
      <c r="P39" s="2">
        <f>+O40+P60</f>
        <v>28310361</v>
      </c>
      <c r="Q39" s="2">
        <f>+P40+Q60</f>
        <v>28310361</v>
      </c>
      <c r="R39" s="2">
        <f>+O39</f>
        <v>28310361</v>
      </c>
      <c r="S39" s="2">
        <f>+Q40+S60</f>
        <v>28310361</v>
      </c>
      <c r="T39" s="2">
        <f>+S40+T60</f>
        <v>28310361</v>
      </c>
      <c r="U39" s="2">
        <f>+T40+U60</f>
        <v>28310361</v>
      </c>
      <c r="V39" s="2">
        <f>+S39</f>
        <v>28310361</v>
      </c>
      <c r="W39" s="2">
        <f>+G39</f>
        <v>0</v>
      </c>
      <c r="X39" s="2">
        <v>335785</v>
      </c>
      <c r="Y39" s="2">
        <f>+W39-X39</f>
        <v>-335785</v>
      </c>
      <c r="Z39" s="34">
        <f>+IF(X39&lt;&gt;0,+(Y39/X39)*100,0)</f>
        <v>-100</v>
      </c>
      <c r="AA39" s="35">
        <v>4028694</v>
      </c>
    </row>
    <row r="40" spans="1:27" ht="13.5" x14ac:dyDescent="0.25">
      <c r="A40" s="41" t="s">
        <v>63</v>
      </c>
      <c r="B40" s="42" t="s">
        <v>62</v>
      </c>
      <c r="C40" s="43">
        <f>+C38+C39</f>
        <v>59045673</v>
      </c>
      <c r="D40" s="43">
        <f t="shared" ref="D40:AA40" si="4">+D38+D39</f>
        <v>0</v>
      </c>
      <c r="E40" s="44">
        <f t="shared" si="4"/>
        <v>30941704</v>
      </c>
      <c r="F40" s="45">
        <f t="shared" si="4"/>
        <v>31078812</v>
      </c>
      <c r="G40" s="45">
        <f t="shared" si="4"/>
        <v>19780755</v>
      </c>
      <c r="H40" s="45">
        <f t="shared" si="4"/>
        <v>22722759</v>
      </c>
      <c r="I40" s="45">
        <f t="shared" si="4"/>
        <v>24887043</v>
      </c>
      <c r="J40" s="45">
        <f>+I40</f>
        <v>24887043</v>
      </c>
      <c r="K40" s="45">
        <f t="shared" si="4"/>
        <v>23769700</v>
      </c>
      <c r="L40" s="45">
        <f t="shared" si="4"/>
        <v>24642900</v>
      </c>
      <c r="M40" s="45">
        <f t="shared" si="4"/>
        <v>28310361</v>
      </c>
      <c r="N40" s="45">
        <f>+M40</f>
        <v>28310361</v>
      </c>
      <c r="O40" s="45">
        <f t="shared" si="4"/>
        <v>28310361</v>
      </c>
      <c r="P40" s="45">
        <f t="shared" si="4"/>
        <v>28310361</v>
      </c>
      <c r="Q40" s="45">
        <f t="shared" si="4"/>
        <v>28310361</v>
      </c>
      <c r="R40" s="45">
        <f>+Q40</f>
        <v>28310361</v>
      </c>
      <c r="S40" s="45">
        <f t="shared" si="4"/>
        <v>28310361</v>
      </c>
      <c r="T40" s="45">
        <f t="shared" si="4"/>
        <v>28310361</v>
      </c>
      <c r="U40" s="45">
        <f t="shared" si="4"/>
        <v>28310361</v>
      </c>
      <c r="V40" s="45">
        <f>+U40</f>
        <v>28310361</v>
      </c>
      <c r="W40" s="45">
        <f>+V40</f>
        <v>28310361</v>
      </c>
      <c r="X40" s="45">
        <f t="shared" si="4"/>
        <v>13826931</v>
      </c>
      <c r="Y40" s="45">
        <f t="shared" si="4"/>
        <v>14483430</v>
      </c>
      <c r="Z40" s="46">
        <f>+IF(X40&lt;&gt;0,+(Y40/X40)*100,0)</f>
        <v>104.74797335721138</v>
      </c>
      <c r="AA40" s="47">
        <f t="shared" si="4"/>
        <v>31078812</v>
      </c>
    </row>
    <row r="41" spans="1:27" ht="13.5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99187902</v>
      </c>
      <c r="D6" s="18"/>
      <c r="E6" s="19">
        <v>21720348</v>
      </c>
      <c r="F6" s="20">
        <v>21720348</v>
      </c>
      <c r="G6" s="20"/>
      <c r="H6" s="20"/>
      <c r="I6" s="20">
        <v>1670466</v>
      </c>
      <c r="J6" s="20">
        <v>1670466</v>
      </c>
      <c r="K6" s="20">
        <v>2510339</v>
      </c>
      <c r="L6" s="20">
        <v>2780666</v>
      </c>
      <c r="M6" s="20">
        <v>1528905</v>
      </c>
      <c r="N6" s="20">
        <v>6819910</v>
      </c>
      <c r="O6" s="20"/>
      <c r="P6" s="20"/>
      <c r="Q6" s="20"/>
      <c r="R6" s="20"/>
      <c r="S6" s="20"/>
      <c r="T6" s="20"/>
      <c r="U6" s="20"/>
      <c r="V6" s="20"/>
      <c r="W6" s="20">
        <v>8490376</v>
      </c>
      <c r="X6" s="20">
        <v>10860174</v>
      </c>
      <c r="Y6" s="20">
        <v>-2369798</v>
      </c>
      <c r="Z6" s="21">
        <v>-21.820994764908924</v>
      </c>
      <c r="AA6" s="22">
        <v>21720348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33872964</v>
      </c>
      <c r="F7" s="20">
        <v>33872964</v>
      </c>
      <c r="G7" s="20"/>
      <c r="H7" s="20"/>
      <c r="I7" s="20">
        <v>4021718</v>
      </c>
      <c r="J7" s="20">
        <v>4021718</v>
      </c>
      <c r="K7" s="20">
        <v>3293277</v>
      </c>
      <c r="L7" s="20">
        <v>3814689</v>
      </c>
      <c r="M7" s="20">
        <v>3101372</v>
      </c>
      <c r="N7" s="20">
        <v>10209338</v>
      </c>
      <c r="O7" s="20"/>
      <c r="P7" s="20"/>
      <c r="Q7" s="20"/>
      <c r="R7" s="20"/>
      <c r="S7" s="20"/>
      <c r="T7" s="20"/>
      <c r="U7" s="20"/>
      <c r="V7" s="20"/>
      <c r="W7" s="20">
        <v>14231056</v>
      </c>
      <c r="X7" s="20">
        <v>16936482</v>
      </c>
      <c r="Y7" s="20">
        <v>-2705426</v>
      </c>
      <c r="Z7" s="21">
        <v>-15.973954921689169</v>
      </c>
      <c r="AA7" s="22">
        <v>33872964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10572977</v>
      </c>
      <c r="F8" s="20">
        <v>10572977</v>
      </c>
      <c r="G8" s="20"/>
      <c r="H8" s="20"/>
      <c r="I8" s="20">
        <v>829119</v>
      </c>
      <c r="J8" s="20">
        <v>829119</v>
      </c>
      <c r="K8" s="20">
        <v>575350</v>
      </c>
      <c r="L8" s="20">
        <v>660419</v>
      </c>
      <c r="M8" s="20">
        <v>545705</v>
      </c>
      <c r="N8" s="20">
        <v>1781474</v>
      </c>
      <c r="O8" s="20"/>
      <c r="P8" s="20"/>
      <c r="Q8" s="20"/>
      <c r="R8" s="20"/>
      <c r="S8" s="20"/>
      <c r="T8" s="20"/>
      <c r="U8" s="20"/>
      <c r="V8" s="20"/>
      <c r="W8" s="20">
        <v>2610593</v>
      </c>
      <c r="X8" s="20">
        <v>5286503</v>
      </c>
      <c r="Y8" s="20">
        <v>-2675910</v>
      </c>
      <c r="Z8" s="21">
        <v>-50.617771332012865</v>
      </c>
      <c r="AA8" s="22">
        <v>10572977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42129000</v>
      </c>
      <c r="F9" s="20">
        <v>42129000</v>
      </c>
      <c r="G9" s="20"/>
      <c r="H9" s="20"/>
      <c r="I9" s="20"/>
      <c r="J9" s="20"/>
      <c r="K9" s="20"/>
      <c r="L9" s="20"/>
      <c r="M9" s="20">
        <v>2970000</v>
      </c>
      <c r="N9" s="20">
        <v>2970000</v>
      </c>
      <c r="O9" s="20"/>
      <c r="P9" s="20"/>
      <c r="Q9" s="20"/>
      <c r="R9" s="20"/>
      <c r="S9" s="20"/>
      <c r="T9" s="20"/>
      <c r="U9" s="20"/>
      <c r="V9" s="20"/>
      <c r="W9" s="20">
        <v>2970000</v>
      </c>
      <c r="X9" s="20">
        <v>21064500</v>
      </c>
      <c r="Y9" s="20">
        <v>-18094500</v>
      </c>
      <c r="Z9" s="21">
        <v>-85.9004486220893</v>
      </c>
      <c r="AA9" s="22">
        <v>42129000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20124996</v>
      </c>
      <c r="F10" s="20">
        <v>20124996</v>
      </c>
      <c r="G10" s="20"/>
      <c r="H10" s="20"/>
      <c r="I10" s="20"/>
      <c r="J10" s="20"/>
      <c r="K10" s="20">
        <v>1940000</v>
      </c>
      <c r="L10" s="20"/>
      <c r="M10" s="20"/>
      <c r="N10" s="20">
        <v>1940000</v>
      </c>
      <c r="O10" s="20"/>
      <c r="P10" s="20"/>
      <c r="Q10" s="20"/>
      <c r="R10" s="20"/>
      <c r="S10" s="20"/>
      <c r="T10" s="20"/>
      <c r="U10" s="20"/>
      <c r="V10" s="20"/>
      <c r="W10" s="20">
        <v>1940000</v>
      </c>
      <c r="X10" s="20">
        <v>10062498</v>
      </c>
      <c r="Y10" s="20">
        <v>-8122498</v>
      </c>
      <c r="Z10" s="21">
        <v>-80.72049306245826</v>
      </c>
      <c r="AA10" s="22">
        <v>20124996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2680896</v>
      </c>
      <c r="F11" s="20">
        <v>2680896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1340448</v>
      </c>
      <c r="Y11" s="20">
        <v>-1340448</v>
      </c>
      <c r="Z11" s="21">
        <v>-100</v>
      </c>
      <c r="AA11" s="22">
        <v>2680896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-107166438</v>
      </c>
      <c r="F14" s="20">
        <v>-107166438</v>
      </c>
      <c r="G14" s="20"/>
      <c r="H14" s="20"/>
      <c r="I14" s="20">
        <v>-6095888</v>
      </c>
      <c r="J14" s="20">
        <v>-6095888</v>
      </c>
      <c r="K14" s="20">
        <v>-3413941</v>
      </c>
      <c r="L14" s="20">
        <v>-5110077</v>
      </c>
      <c r="M14" s="20">
        <v>-11254384</v>
      </c>
      <c r="N14" s="20">
        <v>-19778402</v>
      </c>
      <c r="O14" s="20"/>
      <c r="P14" s="20"/>
      <c r="Q14" s="20"/>
      <c r="R14" s="20"/>
      <c r="S14" s="20"/>
      <c r="T14" s="20"/>
      <c r="U14" s="20"/>
      <c r="V14" s="20"/>
      <c r="W14" s="20">
        <v>-25874290</v>
      </c>
      <c r="X14" s="20">
        <v>-53583275</v>
      </c>
      <c r="Y14" s="20">
        <v>27708985</v>
      </c>
      <c r="Z14" s="21">
        <v>-51.712003418977282</v>
      </c>
      <c r="AA14" s="22">
        <v>-107166438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-6267501</v>
      </c>
      <c r="F15" s="20">
        <v>-6267501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-3133753</v>
      </c>
      <c r="Y15" s="20">
        <v>3133753</v>
      </c>
      <c r="Z15" s="21">
        <v>-100</v>
      </c>
      <c r="AA15" s="22">
        <v>-6267501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99187902</v>
      </c>
      <c r="D17" s="26">
        <f>SUM(D6:D16)</f>
        <v>0</v>
      </c>
      <c r="E17" s="27">
        <f t="shared" si="0"/>
        <v>17667242</v>
      </c>
      <c r="F17" s="28">
        <f t="shared" si="0"/>
        <v>17667242</v>
      </c>
      <c r="G17" s="28">
        <f t="shared" si="0"/>
        <v>0</v>
      </c>
      <c r="H17" s="28">
        <f t="shared" si="0"/>
        <v>0</v>
      </c>
      <c r="I17" s="28">
        <f t="shared" si="0"/>
        <v>425415</v>
      </c>
      <c r="J17" s="28">
        <f t="shared" si="0"/>
        <v>425415</v>
      </c>
      <c r="K17" s="28">
        <f t="shared" si="0"/>
        <v>4905025</v>
      </c>
      <c r="L17" s="28">
        <f t="shared" si="0"/>
        <v>2145697</v>
      </c>
      <c r="M17" s="28">
        <f t="shared" si="0"/>
        <v>-3108402</v>
      </c>
      <c r="N17" s="28">
        <f t="shared" si="0"/>
        <v>3942320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4367735</v>
      </c>
      <c r="X17" s="28">
        <f t="shared" si="0"/>
        <v>8833577</v>
      </c>
      <c r="Y17" s="28">
        <f t="shared" si="0"/>
        <v>-4465842</v>
      </c>
      <c r="Z17" s="29">
        <f>+IF(X17&lt;&gt;0,+(Y17/X17)*100,0)</f>
        <v>-50.555307323409302</v>
      </c>
      <c r="AA17" s="30">
        <f>SUM(AA6:AA16)</f>
        <v>17667242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>
        <v>12500000</v>
      </c>
      <c r="F21" s="20">
        <v>12500000</v>
      </c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>
        <v>6250004</v>
      </c>
      <c r="Y21" s="36">
        <v>-6250004</v>
      </c>
      <c r="Z21" s="37">
        <v>-100</v>
      </c>
      <c r="AA21" s="38">
        <v>12500000</v>
      </c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>
        <v>-999</v>
      </c>
      <c r="F23" s="20">
        <v>-999</v>
      </c>
      <c r="G23" s="36">
        <v>82</v>
      </c>
      <c r="H23" s="36"/>
      <c r="I23" s="36"/>
      <c r="J23" s="20">
        <v>82</v>
      </c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>
        <v>82</v>
      </c>
      <c r="X23" s="20">
        <v>-507</v>
      </c>
      <c r="Y23" s="36">
        <v>589</v>
      </c>
      <c r="Z23" s="37">
        <v>-116.17357001972385</v>
      </c>
      <c r="AA23" s="38">
        <v>-999</v>
      </c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-1484</v>
      </c>
      <c r="D26" s="18"/>
      <c r="E26" s="19"/>
      <c r="F26" s="20"/>
      <c r="G26" s="20"/>
      <c r="H26" s="20"/>
      <c r="I26" s="20">
        <v>-8901328</v>
      </c>
      <c r="J26" s="20">
        <v>-8901328</v>
      </c>
      <c r="K26" s="20"/>
      <c r="L26" s="20"/>
      <c r="M26" s="20">
        <v>-3634251</v>
      </c>
      <c r="N26" s="20">
        <v>-3634251</v>
      </c>
      <c r="O26" s="20"/>
      <c r="P26" s="20"/>
      <c r="Q26" s="20"/>
      <c r="R26" s="20"/>
      <c r="S26" s="20"/>
      <c r="T26" s="20"/>
      <c r="U26" s="20"/>
      <c r="V26" s="20"/>
      <c r="W26" s="20">
        <v>-12535579</v>
      </c>
      <c r="X26" s="20"/>
      <c r="Y26" s="20">
        <v>-12535579</v>
      </c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-1484</v>
      </c>
      <c r="D27" s="26">
        <f>SUM(D21:D26)</f>
        <v>0</v>
      </c>
      <c r="E27" s="27">
        <f t="shared" si="1"/>
        <v>12499001</v>
      </c>
      <c r="F27" s="28">
        <f t="shared" si="1"/>
        <v>12499001</v>
      </c>
      <c r="G27" s="28">
        <f t="shared" si="1"/>
        <v>82</v>
      </c>
      <c r="H27" s="28">
        <f t="shared" si="1"/>
        <v>0</v>
      </c>
      <c r="I27" s="28">
        <f t="shared" si="1"/>
        <v>-8901328</v>
      </c>
      <c r="J27" s="28">
        <f t="shared" si="1"/>
        <v>-8901246</v>
      </c>
      <c r="K27" s="28">
        <f t="shared" si="1"/>
        <v>0</v>
      </c>
      <c r="L27" s="28">
        <f t="shared" si="1"/>
        <v>0</v>
      </c>
      <c r="M27" s="28">
        <f t="shared" si="1"/>
        <v>-3634251</v>
      </c>
      <c r="N27" s="28">
        <f t="shared" si="1"/>
        <v>-3634251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-12535497</v>
      </c>
      <c r="X27" s="28">
        <f t="shared" si="1"/>
        <v>6249497</v>
      </c>
      <c r="Y27" s="28">
        <f t="shared" si="1"/>
        <v>-18784994</v>
      </c>
      <c r="Z27" s="29">
        <f>+IF(X27&lt;&gt;0,+(Y27/X27)*100,0)</f>
        <v>-300.58409500796625</v>
      </c>
      <c r="AA27" s="30">
        <f>SUM(AA21:AA26)</f>
        <v>12499001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>
        <v>1013600</v>
      </c>
      <c r="F33" s="20">
        <v>1013600</v>
      </c>
      <c r="G33" s="20">
        <v>-84466</v>
      </c>
      <c r="H33" s="36"/>
      <c r="I33" s="36">
        <v>-4766</v>
      </c>
      <c r="J33" s="36">
        <v>-89232</v>
      </c>
      <c r="K33" s="20">
        <v>9568</v>
      </c>
      <c r="L33" s="20">
        <v>-5330</v>
      </c>
      <c r="M33" s="20">
        <v>13893</v>
      </c>
      <c r="N33" s="20">
        <v>18131</v>
      </c>
      <c r="O33" s="36"/>
      <c r="P33" s="36"/>
      <c r="Q33" s="36"/>
      <c r="R33" s="20"/>
      <c r="S33" s="20"/>
      <c r="T33" s="20"/>
      <c r="U33" s="20"/>
      <c r="V33" s="36"/>
      <c r="W33" s="36">
        <v>-71101</v>
      </c>
      <c r="X33" s="36">
        <v>506804</v>
      </c>
      <c r="Y33" s="20">
        <v>-577905</v>
      </c>
      <c r="Z33" s="21">
        <v>-114.02928942944412</v>
      </c>
      <c r="AA33" s="22">
        <v>1013600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1013600</v>
      </c>
      <c r="F36" s="28">
        <f t="shared" si="2"/>
        <v>1013600</v>
      </c>
      <c r="G36" s="28">
        <f t="shared" si="2"/>
        <v>-84466</v>
      </c>
      <c r="H36" s="28">
        <f t="shared" si="2"/>
        <v>0</v>
      </c>
      <c r="I36" s="28">
        <f t="shared" si="2"/>
        <v>-4766</v>
      </c>
      <c r="J36" s="28">
        <f t="shared" si="2"/>
        <v>-89232</v>
      </c>
      <c r="K36" s="28">
        <f t="shared" si="2"/>
        <v>9568</v>
      </c>
      <c r="L36" s="28">
        <f t="shared" si="2"/>
        <v>-5330</v>
      </c>
      <c r="M36" s="28">
        <f t="shared" si="2"/>
        <v>13893</v>
      </c>
      <c r="N36" s="28">
        <f t="shared" si="2"/>
        <v>18131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-71101</v>
      </c>
      <c r="X36" s="28">
        <f t="shared" si="2"/>
        <v>506804</v>
      </c>
      <c r="Y36" s="28">
        <f t="shared" si="2"/>
        <v>-577905</v>
      </c>
      <c r="Z36" s="29">
        <f>+IF(X36&lt;&gt;0,+(Y36/X36)*100,0)</f>
        <v>-114.02928942944412</v>
      </c>
      <c r="AA36" s="30">
        <f>SUM(AA31:AA35)</f>
        <v>1013600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99186418</v>
      </c>
      <c r="D38" s="32">
        <f>+D17+D27+D36</f>
        <v>0</v>
      </c>
      <c r="E38" s="33">
        <f t="shared" si="3"/>
        <v>31179843</v>
      </c>
      <c r="F38" s="2">
        <f t="shared" si="3"/>
        <v>31179843</v>
      </c>
      <c r="G38" s="2">
        <f t="shared" si="3"/>
        <v>-84384</v>
      </c>
      <c r="H38" s="2">
        <f t="shared" si="3"/>
        <v>0</v>
      </c>
      <c r="I38" s="2">
        <f t="shared" si="3"/>
        <v>-8480679</v>
      </c>
      <c r="J38" s="2">
        <f t="shared" si="3"/>
        <v>-8565063</v>
      </c>
      <c r="K38" s="2">
        <f t="shared" si="3"/>
        <v>4914593</v>
      </c>
      <c r="L38" s="2">
        <f t="shared" si="3"/>
        <v>2140367</v>
      </c>
      <c r="M38" s="2">
        <f t="shared" si="3"/>
        <v>-6728760</v>
      </c>
      <c r="N38" s="2">
        <f t="shared" si="3"/>
        <v>326200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-8238863</v>
      </c>
      <c r="X38" s="2">
        <f t="shared" si="3"/>
        <v>15589878</v>
      </c>
      <c r="Y38" s="2">
        <f t="shared" si="3"/>
        <v>-23828741</v>
      </c>
      <c r="Z38" s="34">
        <f>+IF(X38&lt;&gt;0,+(Y38/X38)*100,0)</f>
        <v>-152.84751426534575</v>
      </c>
      <c r="AA38" s="35">
        <f>+AA17+AA27+AA36</f>
        <v>31179843</v>
      </c>
    </row>
    <row r="39" spans="1:27" ht="13.5" x14ac:dyDescent="0.25">
      <c r="A39" s="23" t="s">
        <v>61</v>
      </c>
      <c r="B39" s="17"/>
      <c r="C39" s="32"/>
      <c r="D39" s="32"/>
      <c r="E39" s="33">
        <v>44677547</v>
      </c>
      <c r="F39" s="2">
        <v>44677547</v>
      </c>
      <c r="G39" s="2"/>
      <c r="H39" s="2">
        <f>+G40+H60</f>
        <v>-84384</v>
      </c>
      <c r="I39" s="2">
        <f>+H40+I60</f>
        <v>-84384</v>
      </c>
      <c r="J39" s="2">
        <f>+G39</f>
        <v>0</v>
      </c>
      <c r="K39" s="2">
        <f>+I40+K60</f>
        <v>-8565063</v>
      </c>
      <c r="L39" s="2">
        <f>+K40+L60</f>
        <v>-3650470</v>
      </c>
      <c r="M39" s="2">
        <f>+L40+M60</f>
        <v>-1510103</v>
      </c>
      <c r="N39" s="2">
        <f>+K39</f>
        <v>-8565063</v>
      </c>
      <c r="O39" s="2">
        <f>+M40+O60</f>
        <v>-8238863</v>
      </c>
      <c r="P39" s="2">
        <f>+O40+P60</f>
        <v>-8238863</v>
      </c>
      <c r="Q39" s="2">
        <f>+P40+Q60</f>
        <v>-8238863</v>
      </c>
      <c r="R39" s="2">
        <f>+O39</f>
        <v>-8238863</v>
      </c>
      <c r="S39" s="2">
        <f>+Q40+S60</f>
        <v>-8238863</v>
      </c>
      <c r="T39" s="2">
        <f>+S40+T60</f>
        <v>-8238863</v>
      </c>
      <c r="U39" s="2">
        <f>+T40+U60</f>
        <v>-8238863</v>
      </c>
      <c r="V39" s="2">
        <f>+S39</f>
        <v>-8238863</v>
      </c>
      <c r="W39" s="2">
        <f>+G39</f>
        <v>0</v>
      </c>
      <c r="X39" s="2">
        <v>3723161</v>
      </c>
      <c r="Y39" s="2">
        <f>+W39-X39</f>
        <v>-3723161</v>
      </c>
      <c r="Z39" s="34">
        <f>+IF(X39&lt;&gt;0,+(Y39/X39)*100,0)</f>
        <v>-100</v>
      </c>
      <c r="AA39" s="35">
        <v>44677547</v>
      </c>
    </row>
    <row r="40" spans="1:27" ht="13.5" x14ac:dyDescent="0.25">
      <c r="A40" s="41" t="s">
        <v>63</v>
      </c>
      <c r="B40" s="42" t="s">
        <v>62</v>
      </c>
      <c r="C40" s="43">
        <f>+C38+C39</f>
        <v>99186418</v>
      </c>
      <c r="D40" s="43">
        <f t="shared" ref="D40:AA40" si="4">+D38+D39</f>
        <v>0</v>
      </c>
      <c r="E40" s="44">
        <f t="shared" si="4"/>
        <v>75857390</v>
      </c>
      <c r="F40" s="45">
        <f t="shared" si="4"/>
        <v>75857390</v>
      </c>
      <c r="G40" s="45">
        <f t="shared" si="4"/>
        <v>-84384</v>
      </c>
      <c r="H40" s="45">
        <f t="shared" si="4"/>
        <v>-84384</v>
      </c>
      <c r="I40" s="45">
        <f t="shared" si="4"/>
        <v>-8565063</v>
      </c>
      <c r="J40" s="45">
        <f>+I40</f>
        <v>-8565063</v>
      </c>
      <c r="K40" s="45">
        <f t="shared" si="4"/>
        <v>-3650470</v>
      </c>
      <c r="L40" s="45">
        <f t="shared" si="4"/>
        <v>-1510103</v>
      </c>
      <c r="M40" s="45">
        <f t="shared" si="4"/>
        <v>-8238863</v>
      </c>
      <c r="N40" s="45">
        <f>+M40</f>
        <v>-8238863</v>
      </c>
      <c r="O40" s="45">
        <f t="shared" si="4"/>
        <v>-8238863</v>
      </c>
      <c r="P40" s="45">
        <f t="shared" si="4"/>
        <v>-8238863</v>
      </c>
      <c r="Q40" s="45">
        <f t="shared" si="4"/>
        <v>-8238863</v>
      </c>
      <c r="R40" s="45">
        <f>+Q40</f>
        <v>-8238863</v>
      </c>
      <c r="S40" s="45">
        <f t="shared" si="4"/>
        <v>-8238863</v>
      </c>
      <c r="T40" s="45">
        <f t="shared" si="4"/>
        <v>-8238863</v>
      </c>
      <c r="U40" s="45">
        <f t="shared" si="4"/>
        <v>-8238863</v>
      </c>
      <c r="V40" s="45">
        <f>+U40</f>
        <v>-8238863</v>
      </c>
      <c r="W40" s="45">
        <f>+V40</f>
        <v>-8238863</v>
      </c>
      <c r="X40" s="45">
        <f t="shared" si="4"/>
        <v>19313039</v>
      </c>
      <c r="Y40" s="45">
        <f t="shared" si="4"/>
        <v>-27551902</v>
      </c>
      <c r="Z40" s="46">
        <f>+IF(X40&lt;&gt;0,+(Y40/X40)*100,0)</f>
        <v>-142.6595886851365</v>
      </c>
      <c r="AA40" s="47">
        <f t="shared" si="4"/>
        <v>75857390</v>
      </c>
    </row>
    <row r="41" spans="1:27" ht="13.5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32626321</v>
      </c>
      <c r="F6" s="20">
        <v>32626321</v>
      </c>
      <c r="G6" s="20">
        <v>1048346</v>
      </c>
      <c r="H6" s="20">
        <v>3303104</v>
      </c>
      <c r="I6" s="20">
        <v>1186311</v>
      </c>
      <c r="J6" s="20">
        <v>5537761</v>
      </c>
      <c r="K6" s="20">
        <v>1846883</v>
      </c>
      <c r="L6" s="20">
        <v>1144099</v>
      </c>
      <c r="M6" s="20">
        <v>1268454</v>
      </c>
      <c r="N6" s="20">
        <v>4259436</v>
      </c>
      <c r="O6" s="20"/>
      <c r="P6" s="20"/>
      <c r="Q6" s="20"/>
      <c r="R6" s="20"/>
      <c r="S6" s="20"/>
      <c r="T6" s="20"/>
      <c r="U6" s="20"/>
      <c r="V6" s="20"/>
      <c r="W6" s="20">
        <v>9797197</v>
      </c>
      <c r="X6" s="20">
        <v>16313161</v>
      </c>
      <c r="Y6" s="20">
        <v>-6515964</v>
      </c>
      <c r="Z6" s="21">
        <v>-39.94298836381251</v>
      </c>
      <c r="AA6" s="22">
        <v>32626321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83890135</v>
      </c>
      <c r="F7" s="20">
        <v>83890135</v>
      </c>
      <c r="G7" s="20">
        <v>5348892</v>
      </c>
      <c r="H7" s="20">
        <v>5056182</v>
      </c>
      <c r="I7" s="20">
        <v>4948393</v>
      </c>
      <c r="J7" s="20">
        <v>15353467</v>
      </c>
      <c r="K7" s="20">
        <v>6068755</v>
      </c>
      <c r="L7" s="20">
        <v>4847808</v>
      </c>
      <c r="M7" s="20">
        <v>6171909</v>
      </c>
      <c r="N7" s="20">
        <v>17088472</v>
      </c>
      <c r="O7" s="20"/>
      <c r="P7" s="20"/>
      <c r="Q7" s="20"/>
      <c r="R7" s="20"/>
      <c r="S7" s="20"/>
      <c r="T7" s="20"/>
      <c r="U7" s="20"/>
      <c r="V7" s="20"/>
      <c r="W7" s="20">
        <v>32441939</v>
      </c>
      <c r="X7" s="20">
        <v>41945065</v>
      </c>
      <c r="Y7" s="20">
        <v>-9503126</v>
      </c>
      <c r="Z7" s="21">
        <v>-22.656124147143412</v>
      </c>
      <c r="AA7" s="22">
        <v>83890135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3679438</v>
      </c>
      <c r="F8" s="20">
        <v>3679438</v>
      </c>
      <c r="G8" s="20">
        <v>211099</v>
      </c>
      <c r="H8" s="20">
        <v>224017</v>
      </c>
      <c r="I8" s="20">
        <v>150706</v>
      </c>
      <c r="J8" s="20">
        <v>585822</v>
      </c>
      <c r="K8" s="20">
        <v>290591</v>
      </c>
      <c r="L8" s="20">
        <v>120298</v>
      </c>
      <c r="M8" s="20">
        <v>57616</v>
      </c>
      <c r="N8" s="20">
        <v>468505</v>
      </c>
      <c r="O8" s="20"/>
      <c r="P8" s="20"/>
      <c r="Q8" s="20"/>
      <c r="R8" s="20"/>
      <c r="S8" s="20"/>
      <c r="T8" s="20"/>
      <c r="U8" s="20"/>
      <c r="V8" s="20"/>
      <c r="W8" s="20">
        <v>1054327</v>
      </c>
      <c r="X8" s="20">
        <v>1839718</v>
      </c>
      <c r="Y8" s="20">
        <v>-785391</v>
      </c>
      <c r="Z8" s="21">
        <v>-42.690836312956662</v>
      </c>
      <c r="AA8" s="22">
        <v>3679438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58212001</v>
      </c>
      <c r="F9" s="20">
        <v>58212001</v>
      </c>
      <c r="G9" s="20">
        <v>19934000</v>
      </c>
      <c r="H9" s="20">
        <v>4150000</v>
      </c>
      <c r="I9" s="20"/>
      <c r="J9" s="20">
        <v>24084000</v>
      </c>
      <c r="K9" s="20"/>
      <c r="L9" s="20">
        <v>600000</v>
      </c>
      <c r="M9" s="20">
        <v>13531000</v>
      </c>
      <c r="N9" s="20">
        <v>14131000</v>
      </c>
      <c r="O9" s="20"/>
      <c r="P9" s="20"/>
      <c r="Q9" s="20"/>
      <c r="R9" s="20"/>
      <c r="S9" s="20"/>
      <c r="T9" s="20"/>
      <c r="U9" s="20"/>
      <c r="V9" s="20"/>
      <c r="W9" s="20">
        <v>38215000</v>
      </c>
      <c r="X9" s="20">
        <v>29106001</v>
      </c>
      <c r="Y9" s="20">
        <v>9108999</v>
      </c>
      <c r="Z9" s="21">
        <v>31.295948213565993</v>
      </c>
      <c r="AA9" s="22">
        <v>58212001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41820000</v>
      </c>
      <c r="F10" s="20">
        <v>41820000</v>
      </c>
      <c r="G10" s="20">
        <v>8745000</v>
      </c>
      <c r="H10" s="20"/>
      <c r="I10" s="20"/>
      <c r="J10" s="20">
        <v>8745000</v>
      </c>
      <c r="K10" s="20">
        <v>1500000</v>
      </c>
      <c r="L10" s="20">
        <v>6505000</v>
      </c>
      <c r="M10" s="20"/>
      <c r="N10" s="20">
        <v>8005000</v>
      </c>
      <c r="O10" s="20"/>
      <c r="P10" s="20"/>
      <c r="Q10" s="20"/>
      <c r="R10" s="20"/>
      <c r="S10" s="20"/>
      <c r="T10" s="20"/>
      <c r="U10" s="20"/>
      <c r="V10" s="20"/>
      <c r="W10" s="20">
        <v>16750000</v>
      </c>
      <c r="X10" s="20">
        <v>20910000</v>
      </c>
      <c r="Y10" s="20">
        <v>-4160000</v>
      </c>
      <c r="Z10" s="21">
        <v>-19.894787183165949</v>
      </c>
      <c r="AA10" s="22">
        <v>41820000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2504271</v>
      </c>
      <c r="D14" s="18"/>
      <c r="E14" s="19">
        <v>127666883</v>
      </c>
      <c r="F14" s="20">
        <v>-173617774</v>
      </c>
      <c r="G14" s="20"/>
      <c r="H14" s="20"/>
      <c r="I14" s="20">
        <v>-40492</v>
      </c>
      <c r="J14" s="20">
        <v>-40492</v>
      </c>
      <c r="K14" s="20"/>
      <c r="L14" s="20">
        <v>-39244</v>
      </c>
      <c r="M14" s="20">
        <v>-22511</v>
      </c>
      <c r="N14" s="20">
        <v>-61755</v>
      </c>
      <c r="O14" s="20"/>
      <c r="P14" s="20"/>
      <c r="Q14" s="20"/>
      <c r="R14" s="20"/>
      <c r="S14" s="20"/>
      <c r="T14" s="20"/>
      <c r="U14" s="20"/>
      <c r="V14" s="20"/>
      <c r="W14" s="20">
        <v>-102247</v>
      </c>
      <c r="X14" s="20">
        <v>-86808802</v>
      </c>
      <c r="Y14" s="20">
        <v>86706555</v>
      </c>
      <c r="Z14" s="21">
        <v>-99.882215861013719</v>
      </c>
      <c r="AA14" s="22">
        <v>-173617774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-4042982</v>
      </c>
      <c r="F15" s="20">
        <v>-4042982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-2021492</v>
      </c>
      <c r="Y15" s="20">
        <v>2021492</v>
      </c>
      <c r="Z15" s="21">
        <v>-100</v>
      </c>
      <c r="AA15" s="22">
        <v>-4042982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2504271</v>
      </c>
      <c r="D17" s="26">
        <f>SUM(D6:D16)</f>
        <v>0</v>
      </c>
      <c r="E17" s="27">
        <f t="shared" si="0"/>
        <v>343851796</v>
      </c>
      <c r="F17" s="28">
        <f t="shared" si="0"/>
        <v>42567139</v>
      </c>
      <c r="G17" s="28">
        <f t="shared" si="0"/>
        <v>35287337</v>
      </c>
      <c r="H17" s="28">
        <f t="shared" si="0"/>
        <v>12733303</v>
      </c>
      <c r="I17" s="28">
        <f t="shared" si="0"/>
        <v>6244918</v>
      </c>
      <c r="J17" s="28">
        <f t="shared" si="0"/>
        <v>54265558</v>
      </c>
      <c r="K17" s="28">
        <f t="shared" si="0"/>
        <v>9706229</v>
      </c>
      <c r="L17" s="28">
        <f t="shared" si="0"/>
        <v>13177961</v>
      </c>
      <c r="M17" s="28">
        <f t="shared" si="0"/>
        <v>21006468</v>
      </c>
      <c r="N17" s="28">
        <f t="shared" si="0"/>
        <v>43890658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98156216</v>
      </c>
      <c r="X17" s="28">
        <f t="shared" si="0"/>
        <v>21283651</v>
      </c>
      <c r="Y17" s="28">
        <f t="shared" si="0"/>
        <v>76872565</v>
      </c>
      <c r="Z17" s="29">
        <f>+IF(X17&lt;&gt;0,+(Y17/X17)*100,0)</f>
        <v>361.18128886815521</v>
      </c>
      <c r="AA17" s="30">
        <f>SUM(AA6:AA16)</f>
        <v>42567139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41820002</v>
      </c>
      <c r="F26" s="20">
        <v>41820002</v>
      </c>
      <c r="G26" s="20">
        <v>-405117</v>
      </c>
      <c r="H26" s="20"/>
      <c r="I26" s="20"/>
      <c r="J26" s="20">
        <v>-405117</v>
      </c>
      <c r="K26" s="20">
        <v>-2569553</v>
      </c>
      <c r="L26" s="20">
        <v>-2119980</v>
      </c>
      <c r="M26" s="20">
        <v>-6440172</v>
      </c>
      <c r="N26" s="20">
        <v>-11129705</v>
      </c>
      <c r="O26" s="20"/>
      <c r="P26" s="20"/>
      <c r="Q26" s="20"/>
      <c r="R26" s="20"/>
      <c r="S26" s="20"/>
      <c r="T26" s="20"/>
      <c r="U26" s="20"/>
      <c r="V26" s="20"/>
      <c r="W26" s="20">
        <v>-11534822</v>
      </c>
      <c r="X26" s="20">
        <v>20910020</v>
      </c>
      <c r="Y26" s="20">
        <v>-32444842</v>
      </c>
      <c r="Z26" s="21">
        <v>-155.16408879570656</v>
      </c>
      <c r="AA26" s="22">
        <v>41820002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41820002</v>
      </c>
      <c r="F27" s="28">
        <f t="shared" si="1"/>
        <v>41820002</v>
      </c>
      <c r="G27" s="28">
        <f t="shared" si="1"/>
        <v>-405117</v>
      </c>
      <c r="H27" s="28">
        <f t="shared" si="1"/>
        <v>0</v>
      </c>
      <c r="I27" s="28">
        <f t="shared" si="1"/>
        <v>0</v>
      </c>
      <c r="J27" s="28">
        <f t="shared" si="1"/>
        <v>-405117</v>
      </c>
      <c r="K27" s="28">
        <f t="shared" si="1"/>
        <v>-2569553</v>
      </c>
      <c r="L27" s="28">
        <f t="shared" si="1"/>
        <v>-2119980</v>
      </c>
      <c r="M27" s="28">
        <f t="shared" si="1"/>
        <v>-6440172</v>
      </c>
      <c r="N27" s="28">
        <f t="shared" si="1"/>
        <v>-11129705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-11534822</v>
      </c>
      <c r="X27" s="28">
        <f t="shared" si="1"/>
        <v>20910020</v>
      </c>
      <c r="Y27" s="28">
        <f t="shared" si="1"/>
        <v>-32444842</v>
      </c>
      <c r="Z27" s="29">
        <f>+IF(X27&lt;&gt;0,+(Y27/X27)*100,0)</f>
        <v>-155.16408879570656</v>
      </c>
      <c r="AA27" s="30">
        <f>SUM(AA21:AA26)</f>
        <v>41820002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-206431</v>
      </c>
      <c r="D33" s="18"/>
      <c r="E33" s="19">
        <v>213961</v>
      </c>
      <c r="F33" s="20"/>
      <c r="G33" s="20">
        <v>-15848</v>
      </c>
      <c r="H33" s="36"/>
      <c r="I33" s="36"/>
      <c r="J33" s="36">
        <v>-15848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-15848</v>
      </c>
      <c r="X33" s="36">
        <v>106978</v>
      </c>
      <c r="Y33" s="20">
        <v>-122826</v>
      </c>
      <c r="Z33" s="21">
        <v>-114.81426087606799</v>
      </c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>
        <v>12000000</v>
      </c>
      <c r="F35" s="20">
        <v>-12000000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-6000000</v>
      </c>
      <c r="Y35" s="20">
        <v>6000000</v>
      </c>
      <c r="Z35" s="21">
        <v>-100</v>
      </c>
      <c r="AA35" s="22">
        <v>-12000000</v>
      </c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-206431</v>
      </c>
      <c r="D36" s="26">
        <f>SUM(D31:D35)</f>
        <v>0</v>
      </c>
      <c r="E36" s="27">
        <f t="shared" si="2"/>
        <v>12213961</v>
      </c>
      <c r="F36" s="28">
        <f t="shared" si="2"/>
        <v>-12000000</v>
      </c>
      <c r="G36" s="28">
        <f t="shared" si="2"/>
        <v>-15848</v>
      </c>
      <c r="H36" s="28">
        <f t="shared" si="2"/>
        <v>0</v>
      </c>
      <c r="I36" s="28">
        <f t="shared" si="2"/>
        <v>0</v>
      </c>
      <c r="J36" s="28">
        <f t="shared" si="2"/>
        <v>-15848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-15848</v>
      </c>
      <c r="X36" s="28">
        <f t="shared" si="2"/>
        <v>-5893022</v>
      </c>
      <c r="Y36" s="28">
        <f t="shared" si="2"/>
        <v>5877174</v>
      </c>
      <c r="Z36" s="29">
        <f>+IF(X36&lt;&gt;0,+(Y36/X36)*100,0)</f>
        <v>-99.731071765895337</v>
      </c>
      <c r="AA36" s="30">
        <f>SUM(AA31:AA35)</f>
        <v>-12000000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2297840</v>
      </c>
      <c r="D38" s="32">
        <f>+D17+D27+D36</f>
        <v>0</v>
      </c>
      <c r="E38" s="33">
        <f t="shared" si="3"/>
        <v>397885759</v>
      </c>
      <c r="F38" s="2">
        <f t="shared" si="3"/>
        <v>72387141</v>
      </c>
      <c r="G38" s="2">
        <f t="shared" si="3"/>
        <v>34866372</v>
      </c>
      <c r="H38" s="2">
        <f t="shared" si="3"/>
        <v>12733303</v>
      </c>
      <c r="I38" s="2">
        <f t="shared" si="3"/>
        <v>6244918</v>
      </c>
      <c r="J38" s="2">
        <f t="shared" si="3"/>
        <v>53844593</v>
      </c>
      <c r="K38" s="2">
        <f t="shared" si="3"/>
        <v>7136676</v>
      </c>
      <c r="L38" s="2">
        <f t="shared" si="3"/>
        <v>11057981</v>
      </c>
      <c r="M38" s="2">
        <f t="shared" si="3"/>
        <v>14566296</v>
      </c>
      <c r="N38" s="2">
        <f t="shared" si="3"/>
        <v>32760953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86605546</v>
      </c>
      <c r="X38" s="2">
        <f t="shared" si="3"/>
        <v>36300649</v>
      </c>
      <c r="Y38" s="2">
        <f t="shared" si="3"/>
        <v>50304897</v>
      </c>
      <c r="Z38" s="34">
        <f>+IF(X38&lt;&gt;0,+(Y38/X38)*100,0)</f>
        <v>138.57850585536363</v>
      </c>
      <c r="AA38" s="35">
        <f>+AA17+AA27+AA36</f>
        <v>72387141</v>
      </c>
    </row>
    <row r="39" spans="1:27" ht="13.5" x14ac:dyDescent="0.25">
      <c r="A39" s="23" t="s">
        <v>61</v>
      </c>
      <c r="B39" s="17"/>
      <c r="C39" s="32">
        <v>2290282</v>
      </c>
      <c r="D39" s="32"/>
      <c r="E39" s="33">
        <v>1000168</v>
      </c>
      <c r="F39" s="2">
        <v>1000168</v>
      </c>
      <c r="G39" s="2"/>
      <c r="H39" s="2">
        <f>+G40+H60</f>
        <v>34866372</v>
      </c>
      <c r="I39" s="2">
        <f>+H40+I60</f>
        <v>47599675</v>
      </c>
      <c r="J39" s="2">
        <f>+G39</f>
        <v>0</v>
      </c>
      <c r="K39" s="2">
        <f>+I40+K60</f>
        <v>53844593</v>
      </c>
      <c r="L39" s="2">
        <f>+K40+L60</f>
        <v>60981269</v>
      </c>
      <c r="M39" s="2">
        <f>+L40+M60</f>
        <v>72039250</v>
      </c>
      <c r="N39" s="2">
        <f>+K39</f>
        <v>53844593</v>
      </c>
      <c r="O39" s="2">
        <f>+M40+O60</f>
        <v>86605546</v>
      </c>
      <c r="P39" s="2">
        <f>+O40+P60</f>
        <v>86605546</v>
      </c>
      <c r="Q39" s="2">
        <f>+P40+Q60</f>
        <v>86605546</v>
      </c>
      <c r="R39" s="2">
        <f>+O39</f>
        <v>86605546</v>
      </c>
      <c r="S39" s="2">
        <f>+Q40+S60</f>
        <v>86605546</v>
      </c>
      <c r="T39" s="2">
        <f>+S40+T60</f>
        <v>86605546</v>
      </c>
      <c r="U39" s="2">
        <f>+T40+U60</f>
        <v>86605546</v>
      </c>
      <c r="V39" s="2">
        <f>+S39</f>
        <v>86605546</v>
      </c>
      <c r="W39" s="2">
        <f>+G39</f>
        <v>0</v>
      </c>
      <c r="X39" s="2">
        <v>83379</v>
      </c>
      <c r="Y39" s="2">
        <f>+W39-X39</f>
        <v>-83379</v>
      </c>
      <c r="Z39" s="34">
        <f>+IF(X39&lt;&gt;0,+(Y39/X39)*100,0)</f>
        <v>-100</v>
      </c>
      <c r="AA39" s="35">
        <v>1000168</v>
      </c>
    </row>
    <row r="40" spans="1:27" ht="13.5" x14ac:dyDescent="0.25">
      <c r="A40" s="41" t="s">
        <v>63</v>
      </c>
      <c r="B40" s="42" t="s">
        <v>62</v>
      </c>
      <c r="C40" s="43">
        <f>+C38+C39</f>
        <v>4588122</v>
      </c>
      <c r="D40" s="43">
        <f t="shared" ref="D40:AA40" si="4">+D38+D39</f>
        <v>0</v>
      </c>
      <c r="E40" s="44">
        <f t="shared" si="4"/>
        <v>398885927</v>
      </c>
      <c r="F40" s="45">
        <f t="shared" si="4"/>
        <v>73387309</v>
      </c>
      <c r="G40" s="45">
        <f t="shared" si="4"/>
        <v>34866372</v>
      </c>
      <c r="H40" s="45">
        <f t="shared" si="4"/>
        <v>47599675</v>
      </c>
      <c r="I40" s="45">
        <f t="shared" si="4"/>
        <v>53844593</v>
      </c>
      <c r="J40" s="45">
        <f>+I40</f>
        <v>53844593</v>
      </c>
      <c r="K40" s="45">
        <f t="shared" si="4"/>
        <v>60981269</v>
      </c>
      <c r="L40" s="45">
        <f t="shared" si="4"/>
        <v>72039250</v>
      </c>
      <c r="M40" s="45">
        <f t="shared" si="4"/>
        <v>86605546</v>
      </c>
      <c r="N40" s="45">
        <f>+M40</f>
        <v>86605546</v>
      </c>
      <c r="O40" s="45">
        <f t="shared" si="4"/>
        <v>86605546</v>
      </c>
      <c r="P40" s="45">
        <f t="shared" si="4"/>
        <v>86605546</v>
      </c>
      <c r="Q40" s="45">
        <f t="shared" si="4"/>
        <v>86605546</v>
      </c>
      <c r="R40" s="45">
        <f>+Q40</f>
        <v>86605546</v>
      </c>
      <c r="S40" s="45">
        <f t="shared" si="4"/>
        <v>86605546</v>
      </c>
      <c r="T40" s="45">
        <f t="shared" si="4"/>
        <v>86605546</v>
      </c>
      <c r="U40" s="45">
        <f t="shared" si="4"/>
        <v>86605546</v>
      </c>
      <c r="V40" s="45">
        <f>+U40</f>
        <v>86605546</v>
      </c>
      <c r="W40" s="45">
        <f>+V40</f>
        <v>86605546</v>
      </c>
      <c r="X40" s="45">
        <f t="shared" si="4"/>
        <v>36384028</v>
      </c>
      <c r="Y40" s="45">
        <f t="shared" si="4"/>
        <v>50221518</v>
      </c>
      <c r="Z40" s="46">
        <f>+IF(X40&lt;&gt;0,+(Y40/X40)*100,0)</f>
        <v>138.03177042409928</v>
      </c>
      <c r="AA40" s="47">
        <f t="shared" si="4"/>
        <v>73387309</v>
      </c>
    </row>
    <row r="41" spans="1:27" ht="13.5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65162074</v>
      </c>
      <c r="D8" s="18"/>
      <c r="E8" s="19">
        <v>2474237</v>
      </c>
      <c r="F8" s="20">
        <v>2474237</v>
      </c>
      <c r="G8" s="20">
        <v>23938477</v>
      </c>
      <c r="H8" s="20">
        <v>2344078</v>
      </c>
      <c r="I8" s="20">
        <v>674754</v>
      </c>
      <c r="J8" s="20">
        <v>26957309</v>
      </c>
      <c r="K8" s="20">
        <v>119121</v>
      </c>
      <c r="L8" s="20">
        <v>466619</v>
      </c>
      <c r="M8" s="20">
        <v>19646724</v>
      </c>
      <c r="N8" s="20">
        <v>20232464</v>
      </c>
      <c r="O8" s="20"/>
      <c r="P8" s="20"/>
      <c r="Q8" s="20"/>
      <c r="R8" s="20"/>
      <c r="S8" s="20"/>
      <c r="T8" s="20"/>
      <c r="U8" s="20"/>
      <c r="V8" s="20"/>
      <c r="W8" s="20">
        <v>47189773</v>
      </c>
      <c r="X8" s="20">
        <v>1237116</v>
      </c>
      <c r="Y8" s="20">
        <v>45952657</v>
      </c>
      <c r="Z8" s="21">
        <v>3714.4986403861885</v>
      </c>
      <c r="AA8" s="22">
        <v>2474237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59835000</v>
      </c>
      <c r="F9" s="20">
        <v>59835000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29917500</v>
      </c>
      <c r="Y9" s="20">
        <v>-29917500</v>
      </c>
      <c r="Z9" s="21">
        <v>-100</v>
      </c>
      <c r="AA9" s="22">
        <v>59835000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3076000</v>
      </c>
      <c r="F10" s="20">
        <v>3076000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1537998</v>
      </c>
      <c r="Y10" s="20">
        <v>-1537998</v>
      </c>
      <c r="Z10" s="21">
        <v>-100</v>
      </c>
      <c r="AA10" s="22">
        <v>3076000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500000</v>
      </c>
      <c r="F11" s="20">
        <v>500000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250002</v>
      </c>
      <c r="Y11" s="20">
        <v>-250002</v>
      </c>
      <c r="Z11" s="21">
        <v>-100</v>
      </c>
      <c r="AA11" s="22">
        <v>500000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-41956079</v>
      </c>
      <c r="D14" s="18"/>
      <c r="E14" s="19">
        <v>-65161069</v>
      </c>
      <c r="F14" s="20">
        <v>-65161069</v>
      </c>
      <c r="G14" s="20">
        <v>-782662</v>
      </c>
      <c r="H14" s="20">
        <v>-1604114</v>
      </c>
      <c r="I14" s="20">
        <v>-1527177</v>
      </c>
      <c r="J14" s="20">
        <v>-3913953</v>
      </c>
      <c r="K14" s="20">
        <v>-2712296</v>
      </c>
      <c r="L14" s="20">
        <v>-1786692</v>
      </c>
      <c r="M14" s="20">
        <v>-2215626</v>
      </c>
      <c r="N14" s="20">
        <v>-6714614</v>
      </c>
      <c r="O14" s="20"/>
      <c r="P14" s="20"/>
      <c r="Q14" s="20"/>
      <c r="R14" s="20"/>
      <c r="S14" s="20"/>
      <c r="T14" s="20"/>
      <c r="U14" s="20"/>
      <c r="V14" s="20"/>
      <c r="W14" s="20">
        <v>-10628567</v>
      </c>
      <c r="X14" s="20">
        <v>-32580528</v>
      </c>
      <c r="Y14" s="20">
        <v>21951961</v>
      </c>
      <c r="Z14" s="21">
        <v>-67.377548331936183</v>
      </c>
      <c r="AA14" s="22">
        <v>-65161069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23205995</v>
      </c>
      <c r="D17" s="26">
        <f>SUM(D6:D16)</f>
        <v>0</v>
      </c>
      <c r="E17" s="27">
        <f t="shared" si="0"/>
        <v>724168</v>
      </c>
      <c r="F17" s="28">
        <f t="shared" si="0"/>
        <v>724168</v>
      </c>
      <c r="G17" s="28">
        <f t="shared" si="0"/>
        <v>23155815</v>
      </c>
      <c r="H17" s="28">
        <f t="shared" si="0"/>
        <v>739964</v>
      </c>
      <c r="I17" s="28">
        <f t="shared" si="0"/>
        <v>-852423</v>
      </c>
      <c r="J17" s="28">
        <f t="shared" si="0"/>
        <v>23043356</v>
      </c>
      <c r="K17" s="28">
        <f t="shared" si="0"/>
        <v>-2593175</v>
      </c>
      <c r="L17" s="28">
        <f t="shared" si="0"/>
        <v>-1320073</v>
      </c>
      <c r="M17" s="28">
        <f t="shared" si="0"/>
        <v>17431098</v>
      </c>
      <c r="N17" s="28">
        <f t="shared" si="0"/>
        <v>13517850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36561206</v>
      </c>
      <c r="X17" s="28">
        <f t="shared" si="0"/>
        <v>362088</v>
      </c>
      <c r="Y17" s="28">
        <f t="shared" si="0"/>
        <v>36199118</v>
      </c>
      <c r="Z17" s="29">
        <f>+IF(X17&lt;&gt;0,+(Y17/X17)*100,0)</f>
        <v>9997.3260643821395</v>
      </c>
      <c r="AA17" s="30">
        <f>SUM(AA6:AA16)</f>
        <v>724168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>
        <v>690071</v>
      </c>
      <c r="D23" s="40"/>
      <c r="E23" s="19">
        <v>-11604400</v>
      </c>
      <c r="F23" s="20"/>
      <c r="G23" s="36">
        <v>9762010</v>
      </c>
      <c r="H23" s="36">
        <v>-8095774</v>
      </c>
      <c r="I23" s="36">
        <v>-1748499</v>
      </c>
      <c r="J23" s="20">
        <v>-82263</v>
      </c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>
        <v>-82263</v>
      </c>
      <c r="X23" s="20">
        <v>-5802200</v>
      </c>
      <c r="Y23" s="36">
        <v>5719937</v>
      </c>
      <c r="Z23" s="37">
        <v>-98.582210196132507</v>
      </c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-3399559</v>
      </c>
      <c r="D26" s="18"/>
      <c r="E26" s="19">
        <v>-1000000</v>
      </c>
      <c r="F26" s="20">
        <v>-1000000</v>
      </c>
      <c r="G26" s="20">
        <v>-65000</v>
      </c>
      <c r="H26" s="20">
        <v>-5000</v>
      </c>
      <c r="I26" s="20">
        <v>-4869</v>
      </c>
      <c r="J26" s="20">
        <v>-74869</v>
      </c>
      <c r="K26" s="20">
        <v>-65764</v>
      </c>
      <c r="L26" s="20"/>
      <c r="M26" s="20"/>
      <c r="N26" s="20">
        <v>-65764</v>
      </c>
      <c r="O26" s="20"/>
      <c r="P26" s="20"/>
      <c r="Q26" s="20"/>
      <c r="R26" s="20"/>
      <c r="S26" s="20"/>
      <c r="T26" s="20"/>
      <c r="U26" s="20"/>
      <c r="V26" s="20"/>
      <c r="W26" s="20">
        <v>-140633</v>
      </c>
      <c r="X26" s="20">
        <v>-499998</v>
      </c>
      <c r="Y26" s="20">
        <v>359365</v>
      </c>
      <c r="Z26" s="21">
        <v>-71.873287493149974</v>
      </c>
      <c r="AA26" s="22">
        <v>-1000000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-2709488</v>
      </c>
      <c r="D27" s="26">
        <f>SUM(D21:D26)</f>
        <v>0</v>
      </c>
      <c r="E27" s="27">
        <f t="shared" si="1"/>
        <v>-12604400</v>
      </c>
      <c r="F27" s="28">
        <f t="shared" si="1"/>
        <v>-1000000</v>
      </c>
      <c r="G27" s="28">
        <f t="shared" si="1"/>
        <v>9697010</v>
      </c>
      <c r="H27" s="28">
        <f t="shared" si="1"/>
        <v>-8100774</v>
      </c>
      <c r="I27" s="28">
        <f t="shared" si="1"/>
        <v>-1753368</v>
      </c>
      <c r="J27" s="28">
        <f t="shared" si="1"/>
        <v>-157132</v>
      </c>
      <c r="K27" s="28">
        <f t="shared" si="1"/>
        <v>-65764</v>
      </c>
      <c r="L27" s="28">
        <f t="shared" si="1"/>
        <v>0</v>
      </c>
      <c r="M27" s="28">
        <f t="shared" si="1"/>
        <v>0</v>
      </c>
      <c r="N27" s="28">
        <f t="shared" si="1"/>
        <v>-65764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-222896</v>
      </c>
      <c r="X27" s="28">
        <f t="shared" si="1"/>
        <v>-6302198</v>
      </c>
      <c r="Y27" s="28">
        <f t="shared" si="1"/>
        <v>6079302</v>
      </c>
      <c r="Z27" s="29">
        <f>+IF(X27&lt;&gt;0,+(Y27/X27)*100,0)</f>
        <v>-96.46320220342173</v>
      </c>
      <c r="AA27" s="30">
        <f>SUM(AA21:AA26)</f>
        <v>-1000000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20496507</v>
      </c>
      <c r="D38" s="32">
        <f>+D17+D27+D36</f>
        <v>0</v>
      </c>
      <c r="E38" s="33">
        <f t="shared" si="3"/>
        <v>-11880232</v>
      </c>
      <c r="F38" s="2">
        <f t="shared" si="3"/>
        <v>-275832</v>
      </c>
      <c r="G38" s="2">
        <f t="shared" si="3"/>
        <v>32852825</v>
      </c>
      <c r="H38" s="2">
        <f t="shared" si="3"/>
        <v>-7360810</v>
      </c>
      <c r="I38" s="2">
        <f t="shared" si="3"/>
        <v>-2605791</v>
      </c>
      <c r="J38" s="2">
        <f t="shared" si="3"/>
        <v>22886224</v>
      </c>
      <c r="K38" s="2">
        <f t="shared" si="3"/>
        <v>-2658939</v>
      </c>
      <c r="L38" s="2">
        <f t="shared" si="3"/>
        <v>-1320073</v>
      </c>
      <c r="M38" s="2">
        <f t="shared" si="3"/>
        <v>17431098</v>
      </c>
      <c r="N38" s="2">
        <f t="shared" si="3"/>
        <v>13452086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36338310</v>
      </c>
      <c r="X38" s="2">
        <f t="shared" si="3"/>
        <v>-5940110</v>
      </c>
      <c r="Y38" s="2">
        <f t="shared" si="3"/>
        <v>42278420</v>
      </c>
      <c r="Z38" s="34">
        <f>+IF(X38&lt;&gt;0,+(Y38/X38)*100,0)</f>
        <v>-711.74473199991246</v>
      </c>
      <c r="AA38" s="35">
        <f>+AA17+AA27+AA36</f>
        <v>-275832</v>
      </c>
    </row>
    <row r="39" spans="1:27" ht="13.5" x14ac:dyDescent="0.25">
      <c r="A39" s="23" t="s">
        <v>61</v>
      </c>
      <c r="B39" s="17"/>
      <c r="C39" s="32">
        <v>12058333</v>
      </c>
      <c r="D39" s="32"/>
      <c r="E39" s="33">
        <v>12058333</v>
      </c>
      <c r="F39" s="2">
        <v>12058333</v>
      </c>
      <c r="G39" s="2">
        <v>6378494</v>
      </c>
      <c r="H39" s="2">
        <f>+G40+H60</f>
        <v>39231319</v>
      </c>
      <c r="I39" s="2">
        <f>+H40+I60</f>
        <v>31870509</v>
      </c>
      <c r="J39" s="2">
        <f>+G39</f>
        <v>6378494</v>
      </c>
      <c r="K39" s="2">
        <f>+I40+K60</f>
        <v>29264718</v>
      </c>
      <c r="L39" s="2">
        <f>+K40+L60</f>
        <v>26605779</v>
      </c>
      <c r="M39" s="2">
        <f>+L40+M60</f>
        <v>25285706</v>
      </c>
      <c r="N39" s="2">
        <f>+K39</f>
        <v>29264718</v>
      </c>
      <c r="O39" s="2">
        <f>+M40+O60</f>
        <v>42716804</v>
      </c>
      <c r="P39" s="2">
        <f>+O40+P60</f>
        <v>42716804</v>
      </c>
      <c r="Q39" s="2">
        <f>+P40+Q60</f>
        <v>42716804</v>
      </c>
      <c r="R39" s="2">
        <f>+O39</f>
        <v>42716804</v>
      </c>
      <c r="S39" s="2">
        <f>+Q40+S60</f>
        <v>42716804</v>
      </c>
      <c r="T39" s="2">
        <f>+S40+T60</f>
        <v>42716804</v>
      </c>
      <c r="U39" s="2">
        <f>+T40+U60</f>
        <v>42716804</v>
      </c>
      <c r="V39" s="2">
        <f>+S39</f>
        <v>42716804</v>
      </c>
      <c r="W39" s="2">
        <f>+G39</f>
        <v>6378494</v>
      </c>
      <c r="X39" s="2">
        <v>12058333</v>
      </c>
      <c r="Y39" s="2">
        <f>+W39-X39</f>
        <v>-5679839</v>
      </c>
      <c r="Z39" s="34">
        <f>+IF(X39&lt;&gt;0,+(Y39/X39)*100,0)</f>
        <v>-47.103019961382721</v>
      </c>
      <c r="AA39" s="35">
        <v>12058333</v>
      </c>
    </row>
    <row r="40" spans="1:27" ht="13.5" x14ac:dyDescent="0.25">
      <c r="A40" s="41" t="s">
        <v>63</v>
      </c>
      <c r="B40" s="42" t="s">
        <v>62</v>
      </c>
      <c r="C40" s="43">
        <f>+C38+C39</f>
        <v>32554840</v>
      </c>
      <c r="D40" s="43">
        <f t="shared" ref="D40:AA40" si="4">+D38+D39</f>
        <v>0</v>
      </c>
      <c r="E40" s="44">
        <f t="shared" si="4"/>
        <v>178101</v>
      </c>
      <c r="F40" s="45">
        <f t="shared" si="4"/>
        <v>11782501</v>
      </c>
      <c r="G40" s="45">
        <f t="shared" si="4"/>
        <v>39231319</v>
      </c>
      <c r="H40" s="45">
        <f t="shared" si="4"/>
        <v>31870509</v>
      </c>
      <c r="I40" s="45">
        <f t="shared" si="4"/>
        <v>29264718</v>
      </c>
      <c r="J40" s="45">
        <f>+I40</f>
        <v>29264718</v>
      </c>
      <c r="K40" s="45">
        <f t="shared" si="4"/>
        <v>26605779</v>
      </c>
      <c r="L40" s="45">
        <f t="shared" si="4"/>
        <v>25285706</v>
      </c>
      <c r="M40" s="45">
        <f t="shared" si="4"/>
        <v>42716804</v>
      </c>
      <c r="N40" s="45">
        <f>+M40</f>
        <v>42716804</v>
      </c>
      <c r="O40" s="45">
        <f t="shared" si="4"/>
        <v>42716804</v>
      </c>
      <c r="P40" s="45">
        <f t="shared" si="4"/>
        <v>42716804</v>
      </c>
      <c r="Q40" s="45">
        <f t="shared" si="4"/>
        <v>42716804</v>
      </c>
      <c r="R40" s="45">
        <f>+Q40</f>
        <v>42716804</v>
      </c>
      <c r="S40" s="45">
        <f t="shared" si="4"/>
        <v>42716804</v>
      </c>
      <c r="T40" s="45">
        <f t="shared" si="4"/>
        <v>42716804</v>
      </c>
      <c r="U40" s="45">
        <f t="shared" si="4"/>
        <v>42716804</v>
      </c>
      <c r="V40" s="45">
        <f>+U40</f>
        <v>42716804</v>
      </c>
      <c r="W40" s="45">
        <f>+V40</f>
        <v>42716804</v>
      </c>
      <c r="X40" s="45">
        <f t="shared" si="4"/>
        <v>6118223</v>
      </c>
      <c r="Y40" s="45">
        <f t="shared" si="4"/>
        <v>36598581</v>
      </c>
      <c r="Z40" s="46">
        <f>+IF(X40&lt;&gt;0,+(Y40/X40)*100,0)</f>
        <v>598.1897194659299</v>
      </c>
      <c r="AA40" s="47">
        <f t="shared" si="4"/>
        <v>11782501</v>
      </c>
    </row>
    <row r="41" spans="1:27" ht="13.5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6378494</v>
      </c>
      <c r="J60">
        <v>6378494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21461000</v>
      </c>
      <c r="F6" s="20">
        <v>21461000</v>
      </c>
      <c r="G6" s="20">
        <v>1948333</v>
      </c>
      <c r="H6" s="20"/>
      <c r="I6" s="20"/>
      <c r="J6" s="20">
        <v>1948333</v>
      </c>
      <c r="K6" s="20">
        <v>1736254</v>
      </c>
      <c r="L6" s="20">
        <v>3327673</v>
      </c>
      <c r="M6" s="20">
        <v>1414367</v>
      </c>
      <c r="N6" s="20">
        <v>6478294</v>
      </c>
      <c r="O6" s="20"/>
      <c r="P6" s="20"/>
      <c r="Q6" s="20"/>
      <c r="R6" s="20"/>
      <c r="S6" s="20"/>
      <c r="T6" s="20"/>
      <c r="U6" s="20"/>
      <c r="V6" s="20"/>
      <c r="W6" s="20">
        <v>8426627</v>
      </c>
      <c r="X6" s="20">
        <v>10730498</v>
      </c>
      <c r="Y6" s="20">
        <v>-2303871</v>
      </c>
      <c r="Z6" s="21">
        <v>-21.47030827460198</v>
      </c>
      <c r="AA6" s="22">
        <v>21461000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133385000</v>
      </c>
      <c r="F7" s="20">
        <v>133385000</v>
      </c>
      <c r="G7" s="20">
        <v>14873886</v>
      </c>
      <c r="H7" s="20"/>
      <c r="I7" s="20"/>
      <c r="J7" s="20">
        <v>14873886</v>
      </c>
      <c r="K7" s="20">
        <v>7421527</v>
      </c>
      <c r="L7" s="20">
        <v>14113325</v>
      </c>
      <c r="M7" s="20">
        <v>9989050</v>
      </c>
      <c r="N7" s="20">
        <v>31523902</v>
      </c>
      <c r="O7" s="20"/>
      <c r="P7" s="20"/>
      <c r="Q7" s="20"/>
      <c r="R7" s="20"/>
      <c r="S7" s="20"/>
      <c r="T7" s="20"/>
      <c r="U7" s="20"/>
      <c r="V7" s="20"/>
      <c r="W7" s="20">
        <v>46397788</v>
      </c>
      <c r="X7" s="20">
        <v>66692504</v>
      </c>
      <c r="Y7" s="20">
        <v>-20294716</v>
      </c>
      <c r="Z7" s="21">
        <v>-30.430280440512476</v>
      </c>
      <c r="AA7" s="22">
        <v>133385000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2203004</v>
      </c>
      <c r="F8" s="20">
        <v>2203004</v>
      </c>
      <c r="G8" s="20">
        <v>655300</v>
      </c>
      <c r="H8" s="20"/>
      <c r="I8" s="20"/>
      <c r="J8" s="20">
        <v>655300</v>
      </c>
      <c r="K8" s="20">
        <v>310900</v>
      </c>
      <c r="L8" s="20">
        <v>286841</v>
      </c>
      <c r="M8" s="20">
        <v>625624</v>
      </c>
      <c r="N8" s="20">
        <v>1223365</v>
      </c>
      <c r="O8" s="20"/>
      <c r="P8" s="20"/>
      <c r="Q8" s="20"/>
      <c r="R8" s="20"/>
      <c r="S8" s="20"/>
      <c r="T8" s="20"/>
      <c r="U8" s="20"/>
      <c r="V8" s="20"/>
      <c r="W8" s="20">
        <v>1878665</v>
      </c>
      <c r="X8" s="20">
        <v>1101506</v>
      </c>
      <c r="Y8" s="20">
        <v>777159</v>
      </c>
      <c r="Z8" s="21">
        <v>70.554223036460996</v>
      </c>
      <c r="AA8" s="22">
        <v>2203004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100312000</v>
      </c>
      <c r="F9" s="20">
        <v>100312000</v>
      </c>
      <c r="G9" s="20"/>
      <c r="H9" s="20"/>
      <c r="I9" s="20"/>
      <c r="J9" s="20"/>
      <c r="K9" s="20"/>
      <c r="L9" s="20"/>
      <c r="M9" s="20">
        <v>24336000</v>
      </c>
      <c r="N9" s="20">
        <v>24336000</v>
      </c>
      <c r="O9" s="20"/>
      <c r="P9" s="20"/>
      <c r="Q9" s="20"/>
      <c r="R9" s="20"/>
      <c r="S9" s="20"/>
      <c r="T9" s="20"/>
      <c r="U9" s="20"/>
      <c r="V9" s="20"/>
      <c r="W9" s="20">
        <v>24336000</v>
      </c>
      <c r="X9" s="20">
        <v>50156002</v>
      </c>
      <c r="Y9" s="20">
        <v>-25820002</v>
      </c>
      <c r="Z9" s="21">
        <v>-51.47938625570675</v>
      </c>
      <c r="AA9" s="22">
        <v>100312000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32596002</v>
      </c>
      <c r="F10" s="20">
        <v>32596002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16298002</v>
      </c>
      <c r="Y10" s="20">
        <v>-16298002</v>
      </c>
      <c r="Z10" s="21">
        <v>-100</v>
      </c>
      <c r="AA10" s="22">
        <v>32596002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11358985</v>
      </c>
      <c r="F11" s="20">
        <v>11358985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5679493</v>
      </c>
      <c r="Y11" s="20">
        <v>-5679493</v>
      </c>
      <c r="Z11" s="21">
        <v>-100</v>
      </c>
      <c r="AA11" s="22">
        <v>11358985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-257835000</v>
      </c>
      <c r="F14" s="20">
        <v>-257835000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-128917506</v>
      </c>
      <c r="Y14" s="20">
        <v>128917506</v>
      </c>
      <c r="Z14" s="21">
        <v>-100</v>
      </c>
      <c r="AA14" s="22">
        <v>-257835000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-16492001</v>
      </c>
      <c r="F15" s="20">
        <v>-16492001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-8245998</v>
      </c>
      <c r="Y15" s="20">
        <v>8245998</v>
      </c>
      <c r="Z15" s="21">
        <v>-100</v>
      </c>
      <c r="AA15" s="22">
        <v>-16492001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26988990</v>
      </c>
      <c r="F17" s="28">
        <f t="shared" si="0"/>
        <v>26988990</v>
      </c>
      <c r="G17" s="28">
        <f t="shared" si="0"/>
        <v>17477519</v>
      </c>
      <c r="H17" s="28">
        <f t="shared" si="0"/>
        <v>0</v>
      </c>
      <c r="I17" s="28">
        <f t="shared" si="0"/>
        <v>0</v>
      </c>
      <c r="J17" s="28">
        <f t="shared" si="0"/>
        <v>17477519</v>
      </c>
      <c r="K17" s="28">
        <f t="shared" si="0"/>
        <v>9468681</v>
      </c>
      <c r="L17" s="28">
        <f t="shared" si="0"/>
        <v>17727839</v>
      </c>
      <c r="M17" s="28">
        <f t="shared" si="0"/>
        <v>36365041</v>
      </c>
      <c r="N17" s="28">
        <f t="shared" si="0"/>
        <v>63561561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81039080</v>
      </c>
      <c r="X17" s="28">
        <f t="shared" si="0"/>
        <v>13494501</v>
      </c>
      <c r="Y17" s="28">
        <f t="shared" si="0"/>
        <v>67544579</v>
      </c>
      <c r="Z17" s="29">
        <f>+IF(X17&lt;&gt;0,+(Y17/X17)*100,0)</f>
        <v>500.53409903782284</v>
      </c>
      <c r="AA17" s="30">
        <f>SUM(AA6:AA16)</f>
        <v>26988990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>
        <v>-1649000</v>
      </c>
      <c r="F23" s="20">
        <v>-1649000</v>
      </c>
      <c r="G23" s="36">
        <v>137416</v>
      </c>
      <c r="H23" s="36"/>
      <c r="I23" s="36"/>
      <c r="J23" s="20">
        <v>137416</v>
      </c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>
        <v>137416</v>
      </c>
      <c r="X23" s="20">
        <v>-824504</v>
      </c>
      <c r="Y23" s="36">
        <v>961920</v>
      </c>
      <c r="Z23" s="37">
        <v>-116.66650495328102</v>
      </c>
      <c r="AA23" s="38">
        <v>-1649000</v>
      </c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>
        <v>-7021298</v>
      </c>
      <c r="M26" s="20"/>
      <c r="N26" s="20">
        <v>-7021298</v>
      </c>
      <c r="O26" s="20"/>
      <c r="P26" s="20"/>
      <c r="Q26" s="20"/>
      <c r="R26" s="20"/>
      <c r="S26" s="20"/>
      <c r="T26" s="20"/>
      <c r="U26" s="20"/>
      <c r="V26" s="20"/>
      <c r="W26" s="20">
        <v>-7021298</v>
      </c>
      <c r="X26" s="20"/>
      <c r="Y26" s="20">
        <v>-7021298</v>
      </c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-1649000</v>
      </c>
      <c r="F27" s="28">
        <f t="shared" si="1"/>
        <v>-1649000</v>
      </c>
      <c r="G27" s="28">
        <f t="shared" si="1"/>
        <v>137416</v>
      </c>
      <c r="H27" s="28">
        <f t="shared" si="1"/>
        <v>0</v>
      </c>
      <c r="I27" s="28">
        <f t="shared" si="1"/>
        <v>0</v>
      </c>
      <c r="J27" s="28">
        <f t="shared" si="1"/>
        <v>137416</v>
      </c>
      <c r="K27" s="28">
        <f t="shared" si="1"/>
        <v>0</v>
      </c>
      <c r="L27" s="28">
        <f t="shared" si="1"/>
        <v>-7021298</v>
      </c>
      <c r="M27" s="28">
        <f t="shared" si="1"/>
        <v>0</v>
      </c>
      <c r="N27" s="28">
        <f t="shared" si="1"/>
        <v>-7021298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-6883882</v>
      </c>
      <c r="X27" s="28">
        <f t="shared" si="1"/>
        <v>-824504</v>
      </c>
      <c r="Y27" s="28">
        <f t="shared" si="1"/>
        <v>-6059378</v>
      </c>
      <c r="Z27" s="29">
        <f>+IF(X27&lt;&gt;0,+(Y27/X27)*100,0)</f>
        <v>734.9118985474903</v>
      </c>
      <c r="AA27" s="30">
        <f>SUM(AA21:AA26)</f>
        <v>-1649000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>
        <v>2106002</v>
      </c>
      <c r="F33" s="20">
        <v>2106002</v>
      </c>
      <c r="G33" s="20">
        <v>-167832</v>
      </c>
      <c r="H33" s="36">
        <v>-7667</v>
      </c>
      <c r="I33" s="36"/>
      <c r="J33" s="36">
        <v>-175499</v>
      </c>
      <c r="K33" s="20">
        <v>62598</v>
      </c>
      <c r="L33" s="20">
        <v>-1326</v>
      </c>
      <c r="M33" s="20">
        <v>-72462</v>
      </c>
      <c r="N33" s="20">
        <v>-11190</v>
      </c>
      <c r="O33" s="36"/>
      <c r="P33" s="36"/>
      <c r="Q33" s="36"/>
      <c r="R33" s="20"/>
      <c r="S33" s="20"/>
      <c r="T33" s="20"/>
      <c r="U33" s="20"/>
      <c r="V33" s="36"/>
      <c r="W33" s="36">
        <v>-186689</v>
      </c>
      <c r="X33" s="36">
        <v>1053008</v>
      </c>
      <c r="Y33" s="20">
        <v>-1239697</v>
      </c>
      <c r="Z33" s="21">
        <v>-117.72911506845152</v>
      </c>
      <c r="AA33" s="22">
        <v>2106002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2106002</v>
      </c>
      <c r="F36" s="28">
        <f t="shared" si="2"/>
        <v>2106002</v>
      </c>
      <c r="G36" s="28">
        <f t="shared" si="2"/>
        <v>-167832</v>
      </c>
      <c r="H36" s="28">
        <f t="shared" si="2"/>
        <v>-7667</v>
      </c>
      <c r="I36" s="28">
        <f t="shared" si="2"/>
        <v>0</v>
      </c>
      <c r="J36" s="28">
        <f t="shared" si="2"/>
        <v>-175499</v>
      </c>
      <c r="K36" s="28">
        <f t="shared" si="2"/>
        <v>62598</v>
      </c>
      <c r="L36" s="28">
        <f t="shared" si="2"/>
        <v>-1326</v>
      </c>
      <c r="M36" s="28">
        <f t="shared" si="2"/>
        <v>-72462</v>
      </c>
      <c r="N36" s="28">
        <f t="shared" si="2"/>
        <v>-11190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-186689</v>
      </c>
      <c r="X36" s="28">
        <f t="shared" si="2"/>
        <v>1053008</v>
      </c>
      <c r="Y36" s="28">
        <f t="shared" si="2"/>
        <v>-1239697</v>
      </c>
      <c r="Z36" s="29">
        <f>+IF(X36&lt;&gt;0,+(Y36/X36)*100,0)</f>
        <v>-117.72911506845152</v>
      </c>
      <c r="AA36" s="30">
        <f>SUM(AA31:AA35)</f>
        <v>2106002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27445992</v>
      </c>
      <c r="F38" s="2">
        <f t="shared" si="3"/>
        <v>27445992</v>
      </c>
      <c r="G38" s="2">
        <f t="shared" si="3"/>
        <v>17447103</v>
      </c>
      <c r="H38" s="2">
        <f t="shared" si="3"/>
        <v>-7667</v>
      </c>
      <c r="I38" s="2">
        <f t="shared" si="3"/>
        <v>0</v>
      </c>
      <c r="J38" s="2">
        <f t="shared" si="3"/>
        <v>17439436</v>
      </c>
      <c r="K38" s="2">
        <f t="shared" si="3"/>
        <v>9531279</v>
      </c>
      <c r="L38" s="2">
        <f t="shared" si="3"/>
        <v>10705215</v>
      </c>
      <c r="M38" s="2">
        <f t="shared" si="3"/>
        <v>36292579</v>
      </c>
      <c r="N38" s="2">
        <f t="shared" si="3"/>
        <v>56529073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73968509</v>
      </c>
      <c r="X38" s="2">
        <f t="shared" si="3"/>
        <v>13723005</v>
      </c>
      <c r="Y38" s="2">
        <f t="shared" si="3"/>
        <v>60245504</v>
      </c>
      <c r="Z38" s="34">
        <f>+IF(X38&lt;&gt;0,+(Y38/X38)*100,0)</f>
        <v>439.01101835931706</v>
      </c>
      <c r="AA38" s="35">
        <f>+AA17+AA27+AA36</f>
        <v>27445992</v>
      </c>
    </row>
    <row r="39" spans="1:27" ht="13.5" x14ac:dyDescent="0.25">
      <c r="A39" s="23" t="s">
        <v>61</v>
      </c>
      <c r="B39" s="17"/>
      <c r="C39" s="32"/>
      <c r="D39" s="32"/>
      <c r="E39" s="33">
        <v>311038</v>
      </c>
      <c r="F39" s="2">
        <v>311038</v>
      </c>
      <c r="G39" s="2"/>
      <c r="H39" s="2">
        <f>+G40+H60</f>
        <v>17447103</v>
      </c>
      <c r="I39" s="2">
        <f>+H40+I60</f>
        <v>17439436</v>
      </c>
      <c r="J39" s="2">
        <f>+G39</f>
        <v>0</v>
      </c>
      <c r="K39" s="2">
        <f>+I40+K60</f>
        <v>17439436</v>
      </c>
      <c r="L39" s="2">
        <f>+K40+L60</f>
        <v>26970715</v>
      </c>
      <c r="M39" s="2">
        <f>+L40+M60</f>
        <v>37675930</v>
      </c>
      <c r="N39" s="2">
        <f>+K39</f>
        <v>17439436</v>
      </c>
      <c r="O39" s="2">
        <f>+M40+O60</f>
        <v>73968509</v>
      </c>
      <c r="P39" s="2">
        <f>+O40+P60</f>
        <v>73968509</v>
      </c>
      <c r="Q39" s="2">
        <f>+P40+Q60</f>
        <v>73968509</v>
      </c>
      <c r="R39" s="2">
        <f>+O39</f>
        <v>73968509</v>
      </c>
      <c r="S39" s="2">
        <f>+Q40+S60</f>
        <v>73968509</v>
      </c>
      <c r="T39" s="2">
        <f>+S40+T60</f>
        <v>73968509</v>
      </c>
      <c r="U39" s="2">
        <f>+T40+U60</f>
        <v>73968509</v>
      </c>
      <c r="V39" s="2">
        <f>+S39</f>
        <v>73968509</v>
      </c>
      <c r="W39" s="2">
        <f>+G39</f>
        <v>0</v>
      </c>
      <c r="X39" s="2">
        <v>25951</v>
      </c>
      <c r="Y39" s="2">
        <f>+W39-X39</f>
        <v>-25951</v>
      </c>
      <c r="Z39" s="34">
        <f>+IF(X39&lt;&gt;0,+(Y39/X39)*100,0)</f>
        <v>-100</v>
      </c>
      <c r="AA39" s="35">
        <v>311038</v>
      </c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27757030</v>
      </c>
      <c r="F40" s="45">
        <f t="shared" si="4"/>
        <v>27757030</v>
      </c>
      <c r="G40" s="45">
        <f t="shared" si="4"/>
        <v>17447103</v>
      </c>
      <c r="H40" s="45">
        <f t="shared" si="4"/>
        <v>17439436</v>
      </c>
      <c r="I40" s="45">
        <f t="shared" si="4"/>
        <v>17439436</v>
      </c>
      <c r="J40" s="45">
        <f>+I40</f>
        <v>17439436</v>
      </c>
      <c r="K40" s="45">
        <f t="shared" si="4"/>
        <v>26970715</v>
      </c>
      <c r="L40" s="45">
        <f t="shared" si="4"/>
        <v>37675930</v>
      </c>
      <c r="M40" s="45">
        <f t="shared" si="4"/>
        <v>73968509</v>
      </c>
      <c r="N40" s="45">
        <f>+M40</f>
        <v>73968509</v>
      </c>
      <c r="O40" s="45">
        <f t="shared" si="4"/>
        <v>73968509</v>
      </c>
      <c r="P40" s="45">
        <f t="shared" si="4"/>
        <v>73968509</v>
      </c>
      <c r="Q40" s="45">
        <f t="shared" si="4"/>
        <v>73968509</v>
      </c>
      <c r="R40" s="45">
        <f>+Q40</f>
        <v>73968509</v>
      </c>
      <c r="S40" s="45">
        <f t="shared" si="4"/>
        <v>73968509</v>
      </c>
      <c r="T40" s="45">
        <f t="shared" si="4"/>
        <v>73968509</v>
      </c>
      <c r="U40" s="45">
        <f t="shared" si="4"/>
        <v>73968509</v>
      </c>
      <c r="V40" s="45">
        <f>+U40</f>
        <v>73968509</v>
      </c>
      <c r="W40" s="45">
        <f>+V40</f>
        <v>73968509</v>
      </c>
      <c r="X40" s="45">
        <f t="shared" si="4"/>
        <v>13748956</v>
      </c>
      <c r="Y40" s="45">
        <f t="shared" si="4"/>
        <v>60219553</v>
      </c>
      <c r="Z40" s="46">
        <f>+IF(X40&lt;&gt;0,+(Y40/X40)*100,0)</f>
        <v>437.99364111718734</v>
      </c>
      <c r="AA40" s="47">
        <f t="shared" si="4"/>
        <v>27757030</v>
      </c>
    </row>
    <row r="41" spans="1:27" ht="13.5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530</v>
      </c>
      <c r="D6" s="18"/>
      <c r="E6" s="19">
        <v>-7446896</v>
      </c>
      <c r="F6" s="20">
        <v>-7446896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-3723438</v>
      </c>
      <c r="Y6" s="20">
        <v>3723438</v>
      </c>
      <c r="Z6" s="21">
        <v>-100</v>
      </c>
      <c r="AA6" s="22">
        <v>-7446896</v>
      </c>
    </row>
    <row r="7" spans="1:27" ht="13.5" x14ac:dyDescent="0.25">
      <c r="A7" s="23" t="s">
        <v>35</v>
      </c>
      <c r="B7" s="17" t="s">
        <v>32</v>
      </c>
      <c r="C7" s="18">
        <v>2360742</v>
      </c>
      <c r="D7" s="18"/>
      <c r="E7" s="19">
        <v>-6223721</v>
      </c>
      <c r="F7" s="20">
        <v>-6223721</v>
      </c>
      <c r="G7" s="20">
        <v>6331</v>
      </c>
      <c r="H7" s="20">
        <v>196531</v>
      </c>
      <c r="I7" s="20">
        <v>-32333</v>
      </c>
      <c r="J7" s="20">
        <v>170529</v>
      </c>
      <c r="K7" s="20">
        <v>70060</v>
      </c>
      <c r="L7" s="20">
        <v>93425</v>
      </c>
      <c r="M7" s="20">
        <v>67404</v>
      </c>
      <c r="N7" s="20">
        <v>230889</v>
      </c>
      <c r="O7" s="20"/>
      <c r="P7" s="20"/>
      <c r="Q7" s="20"/>
      <c r="R7" s="20"/>
      <c r="S7" s="20"/>
      <c r="T7" s="20"/>
      <c r="U7" s="20"/>
      <c r="V7" s="20"/>
      <c r="W7" s="20">
        <v>401418</v>
      </c>
      <c r="X7" s="20">
        <v>-3111846</v>
      </c>
      <c r="Y7" s="20">
        <v>3513264</v>
      </c>
      <c r="Z7" s="21">
        <v>-112.89967434121098</v>
      </c>
      <c r="AA7" s="22">
        <v>-6223721</v>
      </c>
    </row>
    <row r="8" spans="1:27" ht="13.5" x14ac:dyDescent="0.25">
      <c r="A8" s="23" t="s">
        <v>36</v>
      </c>
      <c r="B8" s="17" t="s">
        <v>32</v>
      </c>
      <c r="C8" s="18">
        <v>1257713</v>
      </c>
      <c r="D8" s="18"/>
      <c r="E8" s="19">
        <v>6263228</v>
      </c>
      <c r="F8" s="20">
        <v>6263228</v>
      </c>
      <c r="G8" s="20">
        <v>15835</v>
      </c>
      <c r="H8" s="20">
        <v>36276</v>
      </c>
      <c r="I8" s="20">
        <v>114327</v>
      </c>
      <c r="J8" s="20">
        <v>166438</v>
      </c>
      <c r="K8" s="20">
        <v>108288</v>
      </c>
      <c r="L8" s="20">
        <v>6586</v>
      </c>
      <c r="M8" s="20">
        <v>12739</v>
      </c>
      <c r="N8" s="20">
        <v>127613</v>
      </c>
      <c r="O8" s="20"/>
      <c r="P8" s="20"/>
      <c r="Q8" s="20"/>
      <c r="R8" s="20"/>
      <c r="S8" s="20"/>
      <c r="T8" s="20"/>
      <c r="U8" s="20"/>
      <c r="V8" s="20"/>
      <c r="W8" s="20">
        <v>294051</v>
      </c>
      <c r="X8" s="20">
        <v>3131550</v>
      </c>
      <c r="Y8" s="20">
        <v>-2837499</v>
      </c>
      <c r="Z8" s="21">
        <v>-90.610049336590507</v>
      </c>
      <c r="AA8" s="22">
        <v>6263228</v>
      </c>
    </row>
    <row r="9" spans="1:27" ht="13.5" x14ac:dyDescent="0.25">
      <c r="A9" s="23" t="s">
        <v>37</v>
      </c>
      <c r="B9" s="17" t="s">
        <v>6</v>
      </c>
      <c r="C9" s="18">
        <v>31252738</v>
      </c>
      <c r="D9" s="18"/>
      <c r="E9" s="19">
        <v>32482000</v>
      </c>
      <c r="F9" s="20">
        <v>32482000</v>
      </c>
      <c r="G9" s="20"/>
      <c r="H9" s="20">
        <v>3245000</v>
      </c>
      <c r="I9" s="20"/>
      <c r="J9" s="20">
        <v>3245000</v>
      </c>
      <c r="K9" s="20">
        <v>450000</v>
      </c>
      <c r="L9" s="20"/>
      <c r="M9" s="20">
        <v>1209000</v>
      </c>
      <c r="N9" s="20">
        <v>1659000</v>
      </c>
      <c r="O9" s="20"/>
      <c r="P9" s="20"/>
      <c r="Q9" s="20"/>
      <c r="R9" s="20"/>
      <c r="S9" s="20"/>
      <c r="T9" s="20"/>
      <c r="U9" s="20"/>
      <c r="V9" s="20"/>
      <c r="W9" s="20">
        <v>4904000</v>
      </c>
      <c r="X9" s="20">
        <v>16240992</v>
      </c>
      <c r="Y9" s="20">
        <v>-11336992</v>
      </c>
      <c r="Z9" s="21">
        <v>-69.804800100880541</v>
      </c>
      <c r="AA9" s="22">
        <v>32482000</v>
      </c>
    </row>
    <row r="10" spans="1:27" ht="13.5" x14ac:dyDescent="0.25">
      <c r="A10" s="23" t="s">
        <v>38</v>
      </c>
      <c r="B10" s="17" t="s">
        <v>6</v>
      </c>
      <c r="C10" s="18">
        <v>19535103</v>
      </c>
      <c r="D10" s="18"/>
      <c r="E10" s="19">
        <v>16040000</v>
      </c>
      <c r="F10" s="20">
        <v>16040000</v>
      </c>
      <c r="G10" s="20"/>
      <c r="H10" s="20"/>
      <c r="I10" s="20">
        <v>2075000</v>
      </c>
      <c r="J10" s="20">
        <v>2075000</v>
      </c>
      <c r="K10" s="20"/>
      <c r="L10" s="20"/>
      <c r="M10" s="20">
        <v>1679000</v>
      </c>
      <c r="N10" s="20">
        <v>1679000</v>
      </c>
      <c r="O10" s="20"/>
      <c r="P10" s="20"/>
      <c r="Q10" s="20"/>
      <c r="R10" s="20"/>
      <c r="S10" s="20"/>
      <c r="T10" s="20"/>
      <c r="U10" s="20"/>
      <c r="V10" s="20"/>
      <c r="W10" s="20">
        <v>3754000</v>
      </c>
      <c r="X10" s="20">
        <v>8019996</v>
      </c>
      <c r="Y10" s="20">
        <v>-4265996</v>
      </c>
      <c r="Z10" s="21">
        <v>-53.19199660448708</v>
      </c>
      <c r="AA10" s="22">
        <v>16040000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1262706</v>
      </c>
      <c r="F11" s="20">
        <v>1262706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631344</v>
      </c>
      <c r="Y11" s="20">
        <v>-631344</v>
      </c>
      <c r="Z11" s="21">
        <v>-100</v>
      </c>
      <c r="AA11" s="22">
        <v>1262706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9808888</v>
      </c>
      <c r="D14" s="18"/>
      <c r="E14" s="19">
        <v>-45942553</v>
      </c>
      <c r="F14" s="20">
        <v>-45942553</v>
      </c>
      <c r="G14" s="20">
        <v>2006002</v>
      </c>
      <c r="H14" s="20">
        <v>2115502</v>
      </c>
      <c r="I14" s="20">
        <v>3915141</v>
      </c>
      <c r="J14" s="20">
        <v>8036645</v>
      </c>
      <c r="K14" s="20">
        <v>-1442150</v>
      </c>
      <c r="L14" s="20">
        <v>2920650</v>
      </c>
      <c r="M14" s="20">
        <v>2966304</v>
      </c>
      <c r="N14" s="20">
        <v>4444804</v>
      </c>
      <c r="O14" s="20"/>
      <c r="P14" s="20"/>
      <c r="Q14" s="20"/>
      <c r="R14" s="20"/>
      <c r="S14" s="20"/>
      <c r="T14" s="20"/>
      <c r="U14" s="20"/>
      <c r="V14" s="20"/>
      <c r="W14" s="20">
        <v>12481449</v>
      </c>
      <c r="X14" s="20">
        <v>-22972032</v>
      </c>
      <c r="Y14" s="20">
        <v>35453481</v>
      </c>
      <c r="Z14" s="21">
        <v>-154.33323878357822</v>
      </c>
      <c r="AA14" s="22">
        <v>-45942553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64215714</v>
      </c>
      <c r="D17" s="26">
        <f>SUM(D6:D16)</f>
        <v>0</v>
      </c>
      <c r="E17" s="27">
        <f t="shared" si="0"/>
        <v>-3565236</v>
      </c>
      <c r="F17" s="28">
        <f t="shared" si="0"/>
        <v>-3565236</v>
      </c>
      <c r="G17" s="28">
        <f t="shared" si="0"/>
        <v>2028168</v>
      </c>
      <c r="H17" s="28">
        <f t="shared" si="0"/>
        <v>5593309</v>
      </c>
      <c r="I17" s="28">
        <f t="shared" si="0"/>
        <v>6072135</v>
      </c>
      <c r="J17" s="28">
        <f t="shared" si="0"/>
        <v>13693612</v>
      </c>
      <c r="K17" s="28">
        <f t="shared" si="0"/>
        <v>-813802</v>
      </c>
      <c r="L17" s="28">
        <f t="shared" si="0"/>
        <v>3020661</v>
      </c>
      <c r="M17" s="28">
        <f t="shared" si="0"/>
        <v>5934447</v>
      </c>
      <c r="N17" s="28">
        <f t="shared" si="0"/>
        <v>8141306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21834918</v>
      </c>
      <c r="X17" s="28">
        <f t="shared" si="0"/>
        <v>-1783434</v>
      </c>
      <c r="Y17" s="28">
        <f t="shared" si="0"/>
        <v>23618352</v>
      </c>
      <c r="Z17" s="29">
        <f>+IF(X17&lt;&gt;0,+(Y17/X17)*100,0)</f>
        <v>-1324.3188141529208</v>
      </c>
      <c r="AA17" s="30">
        <f>SUM(AA6:AA16)</f>
        <v>-3565236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>
        <v>-1938206</v>
      </c>
      <c r="F23" s="20">
        <v>-1938206</v>
      </c>
      <c r="G23" s="36">
        <v>161530</v>
      </c>
      <c r="H23" s="36"/>
      <c r="I23" s="36"/>
      <c r="J23" s="20">
        <v>161530</v>
      </c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>
        <v>161530</v>
      </c>
      <c r="X23" s="20">
        <v>-969096</v>
      </c>
      <c r="Y23" s="36">
        <v>1130626</v>
      </c>
      <c r="Z23" s="37">
        <v>-116.6681113119856</v>
      </c>
      <c r="AA23" s="38">
        <v>-1938206</v>
      </c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-16040000</v>
      </c>
      <c r="F26" s="20">
        <v>-16040000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-8019990</v>
      </c>
      <c r="Y26" s="20">
        <v>8019990</v>
      </c>
      <c r="Z26" s="21">
        <v>-100</v>
      </c>
      <c r="AA26" s="22">
        <v>-16040000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-17978206</v>
      </c>
      <c r="F27" s="28">
        <f t="shared" si="1"/>
        <v>-17978206</v>
      </c>
      <c r="G27" s="28">
        <f t="shared" si="1"/>
        <v>161530</v>
      </c>
      <c r="H27" s="28">
        <f t="shared" si="1"/>
        <v>0</v>
      </c>
      <c r="I27" s="28">
        <f t="shared" si="1"/>
        <v>0</v>
      </c>
      <c r="J27" s="28">
        <f t="shared" si="1"/>
        <v>161530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161530</v>
      </c>
      <c r="X27" s="28">
        <f t="shared" si="1"/>
        <v>-8989086</v>
      </c>
      <c r="Y27" s="28">
        <f t="shared" si="1"/>
        <v>9150616</v>
      </c>
      <c r="Z27" s="29">
        <f>+IF(X27&lt;&gt;0,+(Y27/X27)*100,0)</f>
        <v>-101.79695688749668</v>
      </c>
      <c r="AA27" s="30">
        <f>SUM(AA21:AA26)</f>
        <v>-17978206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>
        <v>98492</v>
      </c>
      <c r="F33" s="20">
        <v>98492</v>
      </c>
      <c r="G33" s="20">
        <v>-8215</v>
      </c>
      <c r="H33" s="36"/>
      <c r="I33" s="36"/>
      <c r="J33" s="36">
        <v>-8215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-8215</v>
      </c>
      <c r="X33" s="36">
        <v>49242</v>
      </c>
      <c r="Y33" s="20">
        <v>-57457</v>
      </c>
      <c r="Z33" s="21">
        <v>-116.68291296048091</v>
      </c>
      <c r="AA33" s="22">
        <v>98492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98492</v>
      </c>
      <c r="F36" s="28">
        <f t="shared" si="2"/>
        <v>98492</v>
      </c>
      <c r="G36" s="28">
        <f t="shared" si="2"/>
        <v>-8215</v>
      </c>
      <c r="H36" s="28">
        <f t="shared" si="2"/>
        <v>0</v>
      </c>
      <c r="I36" s="28">
        <f t="shared" si="2"/>
        <v>0</v>
      </c>
      <c r="J36" s="28">
        <f t="shared" si="2"/>
        <v>-8215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-8215</v>
      </c>
      <c r="X36" s="28">
        <f t="shared" si="2"/>
        <v>49242</v>
      </c>
      <c r="Y36" s="28">
        <f t="shared" si="2"/>
        <v>-57457</v>
      </c>
      <c r="Z36" s="29">
        <f>+IF(X36&lt;&gt;0,+(Y36/X36)*100,0)</f>
        <v>-116.68291296048091</v>
      </c>
      <c r="AA36" s="30">
        <f>SUM(AA31:AA35)</f>
        <v>98492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64215714</v>
      </c>
      <c r="D38" s="32">
        <f>+D17+D27+D36</f>
        <v>0</v>
      </c>
      <c r="E38" s="33">
        <f t="shared" si="3"/>
        <v>-21444950</v>
      </c>
      <c r="F38" s="2">
        <f t="shared" si="3"/>
        <v>-21444950</v>
      </c>
      <c r="G38" s="2">
        <f t="shared" si="3"/>
        <v>2181483</v>
      </c>
      <c r="H38" s="2">
        <f t="shared" si="3"/>
        <v>5593309</v>
      </c>
      <c r="I38" s="2">
        <f t="shared" si="3"/>
        <v>6072135</v>
      </c>
      <c r="J38" s="2">
        <f t="shared" si="3"/>
        <v>13846927</v>
      </c>
      <c r="K38" s="2">
        <f t="shared" si="3"/>
        <v>-813802</v>
      </c>
      <c r="L38" s="2">
        <f t="shared" si="3"/>
        <v>3020661</v>
      </c>
      <c r="M38" s="2">
        <f t="shared" si="3"/>
        <v>5934447</v>
      </c>
      <c r="N38" s="2">
        <f t="shared" si="3"/>
        <v>8141306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21988233</v>
      </c>
      <c r="X38" s="2">
        <f t="shared" si="3"/>
        <v>-10723278</v>
      </c>
      <c r="Y38" s="2">
        <f t="shared" si="3"/>
        <v>32711511</v>
      </c>
      <c r="Z38" s="34">
        <f>+IF(X38&lt;&gt;0,+(Y38/X38)*100,0)</f>
        <v>-305.05141245055853</v>
      </c>
      <c r="AA38" s="35">
        <f>+AA17+AA27+AA36</f>
        <v>-21444950</v>
      </c>
    </row>
    <row r="39" spans="1:27" ht="13.5" x14ac:dyDescent="0.25">
      <c r="A39" s="23" t="s">
        <v>61</v>
      </c>
      <c r="B39" s="17"/>
      <c r="C39" s="32">
        <v>1780332</v>
      </c>
      <c r="D39" s="32"/>
      <c r="E39" s="33">
        <v>65755</v>
      </c>
      <c r="F39" s="2">
        <v>65755</v>
      </c>
      <c r="G39" s="2"/>
      <c r="H39" s="2">
        <f>+G40+H60</f>
        <v>2181483</v>
      </c>
      <c r="I39" s="2">
        <f>+H40+I60</f>
        <v>7774792</v>
      </c>
      <c r="J39" s="2">
        <f>+G39</f>
        <v>0</v>
      </c>
      <c r="K39" s="2">
        <f>+I40+K60</f>
        <v>13846927</v>
      </c>
      <c r="L39" s="2">
        <f>+K40+L60</f>
        <v>13033125</v>
      </c>
      <c r="M39" s="2">
        <f>+L40+M60</f>
        <v>16053786</v>
      </c>
      <c r="N39" s="2">
        <f>+K39</f>
        <v>13846927</v>
      </c>
      <c r="O39" s="2">
        <f>+M40+O60</f>
        <v>21988233</v>
      </c>
      <c r="P39" s="2">
        <f>+O40+P60</f>
        <v>21988233</v>
      </c>
      <c r="Q39" s="2">
        <f>+P40+Q60</f>
        <v>21988233</v>
      </c>
      <c r="R39" s="2">
        <f>+O39</f>
        <v>21988233</v>
      </c>
      <c r="S39" s="2">
        <f>+Q40+S60</f>
        <v>21988233</v>
      </c>
      <c r="T39" s="2">
        <f>+S40+T60</f>
        <v>21988233</v>
      </c>
      <c r="U39" s="2">
        <f>+T40+U60</f>
        <v>21988233</v>
      </c>
      <c r="V39" s="2">
        <f>+S39</f>
        <v>21988233</v>
      </c>
      <c r="W39" s="2">
        <f>+G39</f>
        <v>0</v>
      </c>
      <c r="X39" s="2">
        <v>5479</v>
      </c>
      <c r="Y39" s="2">
        <f>+W39-X39</f>
        <v>-5479</v>
      </c>
      <c r="Z39" s="34">
        <f>+IF(X39&lt;&gt;0,+(Y39/X39)*100,0)</f>
        <v>-100</v>
      </c>
      <c r="AA39" s="35">
        <v>65755</v>
      </c>
    </row>
    <row r="40" spans="1:27" ht="13.5" x14ac:dyDescent="0.25">
      <c r="A40" s="41" t="s">
        <v>63</v>
      </c>
      <c r="B40" s="42" t="s">
        <v>62</v>
      </c>
      <c r="C40" s="43">
        <f>+C38+C39</f>
        <v>65996046</v>
      </c>
      <c r="D40" s="43">
        <f t="shared" ref="D40:AA40" si="4">+D38+D39</f>
        <v>0</v>
      </c>
      <c r="E40" s="44">
        <f t="shared" si="4"/>
        <v>-21379195</v>
      </c>
      <c r="F40" s="45">
        <f t="shared" si="4"/>
        <v>-21379195</v>
      </c>
      <c r="G40" s="45">
        <f t="shared" si="4"/>
        <v>2181483</v>
      </c>
      <c r="H40" s="45">
        <f t="shared" si="4"/>
        <v>7774792</v>
      </c>
      <c r="I40" s="45">
        <f t="shared" si="4"/>
        <v>13846927</v>
      </c>
      <c r="J40" s="45">
        <f>+I40</f>
        <v>13846927</v>
      </c>
      <c r="K40" s="45">
        <f t="shared" si="4"/>
        <v>13033125</v>
      </c>
      <c r="L40" s="45">
        <f t="shared" si="4"/>
        <v>16053786</v>
      </c>
      <c r="M40" s="45">
        <f t="shared" si="4"/>
        <v>21988233</v>
      </c>
      <c r="N40" s="45">
        <f>+M40</f>
        <v>21988233</v>
      </c>
      <c r="O40" s="45">
        <f t="shared" si="4"/>
        <v>21988233</v>
      </c>
      <c r="P40" s="45">
        <f t="shared" si="4"/>
        <v>21988233</v>
      </c>
      <c r="Q40" s="45">
        <f t="shared" si="4"/>
        <v>21988233</v>
      </c>
      <c r="R40" s="45">
        <f>+Q40</f>
        <v>21988233</v>
      </c>
      <c r="S40" s="45">
        <f t="shared" si="4"/>
        <v>21988233</v>
      </c>
      <c r="T40" s="45">
        <f t="shared" si="4"/>
        <v>21988233</v>
      </c>
      <c r="U40" s="45">
        <f t="shared" si="4"/>
        <v>21988233</v>
      </c>
      <c r="V40" s="45">
        <f>+U40</f>
        <v>21988233</v>
      </c>
      <c r="W40" s="45">
        <f>+V40</f>
        <v>21988233</v>
      </c>
      <c r="X40" s="45">
        <f t="shared" si="4"/>
        <v>-10717799</v>
      </c>
      <c r="Y40" s="45">
        <f t="shared" si="4"/>
        <v>32706032</v>
      </c>
      <c r="Z40" s="46">
        <f>+IF(X40&lt;&gt;0,+(Y40/X40)*100,0)</f>
        <v>-305.15623590253932</v>
      </c>
      <c r="AA40" s="47">
        <f t="shared" si="4"/>
        <v>-21379195</v>
      </c>
    </row>
    <row r="41" spans="1:27" ht="13.5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31635792</v>
      </c>
      <c r="D6" s="18"/>
      <c r="E6" s="19">
        <v>36683670</v>
      </c>
      <c r="F6" s="20">
        <v>36683670</v>
      </c>
      <c r="G6" s="20">
        <v>1665187</v>
      </c>
      <c r="H6" s="20">
        <v>1710192</v>
      </c>
      <c r="I6" s="20">
        <v>912194</v>
      </c>
      <c r="J6" s="20">
        <v>4287573</v>
      </c>
      <c r="K6" s="20">
        <v>1320891</v>
      </c>
      <c r="L6" s="20">
        <v>1371169</v>
      </c>
      <c r="M6" s="20">
        <v>1210320</v>
      </c>
      <c r="N6" s="20">
        <v>3902380</v>
      </c>
      <c r="O6" s="20"/>
      <c r="P6" s="20"/>
      <c r="Q6" s="20"/>
      <c r="R6" s="20"/>
      <c r="S6" s="20"/>
      <c r="T6" s="20"/>
      <c r="U6" s="20"/>
      <c r="V6" s="20"/>
      <c r="W6" s="20">
        <v>8189953</v>
      </c>
      <c r="X6" s="20">
        <v>18341838</v>
      </c>
      <c r="Y6" s="20">
        <v>-10151885</v>
      </c>
      <c r="Z6" s="21">
        <v>-55.348242635225539</v>
      </c>
      <c r="AA6" s="22">
        <v>36683670</v>
      </c>
    </row>
    <row r="7" spans="1:27" ht="13.5" x14ac:dyDescent="0.25">
      <c r="A7" s="23" t="s">
        <v>35</v>
      </c>
      <c r="B7" s="17" t="s">
        <v>32</v>
      </c>
      <c r="C7" s="18">
        <v>98198376</v>
      </c>
      <c r="D7" s="18"/>
      <c r="E7" s="19">
        <v>64689432</v>
      </c>
      <c r="F7" s="20">
        <v>64689432</v>
      </c>
      <c r="G7" s="20">
        <v>7088958</v>
      </c>
      <c r="H7" s="20">
        <v>6388371</v>
      </c>
      <c r="I7" s="20">
        <v>1828243</v>
      </c>
      <c r="J7" s="20">
        <v>15305572</v>
      </c>
      <c r="K7" s="20">
        <v>5359620</v>
      </c>
      <c r="L7" s="20">
        <v>5295161</v>
      </c>
      <c r="M7" s="20">
        <v>6005722</v>
      </c>
      <c r="N7" s="20">
        <v>16660503</v>
      </c>
      <c r="O7" s="20"/>
      <c r="P7" s="20"/>
      <c r="Q7" s="20"/>
      <c r="R7" s="20"/>
      <c r="S7" s="20"/>
      <c r="T7" s="20"/>
      <c r="U7" s="20"/>
      <c r="V7" s="20"/>
      <c r="W7" s="20">
        <v>31966075</v>
      </c>
      <c r="X7" s="20">
        <v>32344722</v>
      </c>
      <c r="Y7" s="20">
        <v>-378647</v>
      </c>
      <c r="Z7" s="21">
        <v>-1.170660857743653</v>
      </c>
      <c r="AA7" s="22">
        <v>64689432</v>
      </c>
    </row>
    <row r="8" spans="1:27" ht="13.5" x14ac:dyDescent="0.25">
      <c r="A8" s="23" t="s">
        <v>36</v>
      </c>
      <c r="B8" s="17" t="s">
        <v>32</v>
      </c>
      <c r="C8" s="18">
        <v>4204622</v>
      </c>
      <c r="D8" s="18"/>
      <c r="E8" s="19">
        <v>4095727</v>
      </c>
      <c r="F8" s="20">
        <v>4095727</v>
      </c>
      <c r="G8" s="20">
        <v>144796</v>
      </c>
      <c r="H8" s="20">
        <v>317907</v>
      </c>
      <c r="I8" s="20">
        <v>5868</v>
      </c>
      <c r="J8" s="20">
        <v>468571</v>
      </c>
      <c r="K8" s="20">
        <v>16819</v>
      </c>
      <c r="L8" s="20">
        <v>105869</v>
      </c>
      <c r="M8" s="20">
        <v>82664</v>
      </c>
      <c r="N8" s="20">
        <v>205352</v>
      </c>
      <c r="O8" s="20"/>
      <c r="P8" s="20"/>
      <c r="Q8" s="20"/>
      <c r="R8" s="20"/>
      <c r="S8" s="20"/>
      <c r="T8" s="20"/>
      <c r="U8" s="20"/>
      <c r="V8" s="20"/>
      <c r="W8" s="20">
        <v>673923</v>
      </c>
      <c r="X8" s="20">
        <v>2047873</v>
      </c>
      <c r="Y8" s="20">
        <v>-1373950</v>
      </c>
      <c r="Z8" s="21">
        <v>-67.09156280687327</v>
      </c>
      <c r="AA8" s="22">
        <v>4095727</v>
      </c>
    </row>
    <row r="9" spans="1:27" ht="13.5" x14ac:dyDescent="0.25">
      <c r="A9" s="23" t="s">
        <v>37</v>
      </c>
      <c r="B9" s="17" t="s">
        <v>6</v>
      </c>
      <c r="C9" s="18">
        <v>56435854</v>
      </c>
      <c r="D9" s="18"/>
      <c r="E9" s="19">
        <v>53838717</v>
      </c>
      <c r="F9" s="20">
        <v>53838717</v>
      </c>
      <c r="G9" s="20">
        <v>18647503</v>
      </c>
      <c r="H9" s="20">
        <v>3037626</v>
      </c>
      <c r="I9" s="20">
        <v>11014</v>
      </c>
      <c r="J9" s="20">
        <v>21696143</v>
      </c>
      <c r="K9" s="20">
        <v>731300</v>
      </c>
      <c r="L9" s="20">
        <v>705925</v>
      </c>
      <c r="M9" s="20">
        <v>11794000</v>
      </c>
      <c r="N9" s="20">
        <v>13231225</v>
      </c>
      <c r="O9" s="20"/>
      <c r="P9" s="20"/>
      <c r="Q9" s="20"/>
      <c r="R9" s="20"/>
      <c r="S9" s="20"/>
      <c r="T9" s="20"/>
      <c r="U9" s="20"/>
      <c r="V9" s="20"/>
      <c r="W9" s="20">
        <v>34927368</v>
      </c>
      <c r="X9" s="20">
        <v>26919369</v>
      </c>
      <c r="Y9" s="20">
        <v>8007999</v>
      </c>
      <c r="Z9" s="21">
        <v>29.7480932781151</v>
      </c>
      <c r="AA9" s="22">
        <v>53838717</v>
      </c>
    </row>
    <row r="10" spans="1:27" ht="13.5" x14ac:dyDescent="0.25">
      <c r="A10" s="23" t="s">
        <v>38</v>
      </c>
      <c r="B10" s="17" t="s">
        <v>6</v>
      </c>
      <c r="C10" s="18">
        <v>14512200</v>
      </c>
      <c r="D10" s="18"/>
      <c r="E10" s="19">
        <v>34877650</v>
      </c>
      <c r="F10" s="20">
        <v>34877650</v>
      </c>
      <c r="G10" s="20">
        <v>11544000</v>
      </c>
      <c r="H10" s="20"/>
      <c r="I10" s="20"/>
      <c r="J10" s="20">
        <v>11544000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11544000</v>
      </c>
      <c r="X10" s="20">
        <v>17438830</v>
      </c>
      <c r="Y10" s="20">
        <v>-5894830</v>
      </c>
      <c r="Z10" s="21">
        <v>-33.802898474266904</v>
      </c>
      <c r="AA10" s="22">
        <v>34877650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-43645360</v>
      </c>
      <c r="D14" s="18"/>
      <c r="E14" s="19">
        <v>-176068295</v>
      </c>
      <c r="F14" s="20">
        <v>-176068295</v>
      </c>
      <c r="G14" s="20">
        <v>-7392982</v>
      </c>
      <c r="H14" s="20">
        <v>-6677538</v>
      </c>
      <c r="I14" s="20">
        <v>-5945708</v>
      </c>
      <c r="J14" s="20">
        <v>-20016228</v>
      </c>
      <c r="K14" s="20">
        <v>-7361627</v>
      </c>
      <c r="L14" s="20">
        <v>-7562137</v>
      </c>
      <c r="M14" s="20">
        <v>-14801787</v>
      </c>
      <c r="N14" s="20">
        <v>-29725551</v>
      </c>
      <c r="O14" s="20"/>
      <c r="P14" s="20"/>
      <c r="Q14" s="20"/>
      <c r="R14" s="20"/>
      <c r="S14" s="20"/>
      <c r="T14" s="20"/>
      <c r="U14" s="20"/>
      <c r="V14" s="20"/>
      <c r="W14" s="20">
        <v>-49741779</v>
      </c>
      <c r="X14" s="20">
        <v>-88034159</v>
      </c>
      <c r="Y14" s="20">
        <v>38292380</v>
      </c>
      <c r="Z14" s="21">
        <v>-43.497183860187725</v>
      </c>
      <c r="AA14" s="22">
        <v>-176068295</v>
      </c>
    </row>
    <row r="15" spans="1:27" ht="13.5" x14ac:dyDescent="0.25">
      <c r="A15" s="23" t="s">
        <v>43</v>
      </c>
      <c r="B15" s="17" t="s">
        <v>32</v>
      </c>
      <c r="C15" s="18">
        <v>-4160044</v>
      </c>
      <c r="D15" s="18"/>
      <c r="E15" s="19">
        <v>-779732</v>
      </c>
      <c r="F15" s="20">
        <v>-779732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-389870</v>
      </c>
      <c r="Y15" s="20">
        <v>389870</v>
      </c>
      <c r="Z15" s="21">
        <v>-100</v>
      </c>
      <c r="AA15" s="22">
        <v>-779732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157181440</v>
      </c>
      <c r="D17" s="26">
        <f>SUM(D6:D16)</f>
        <v>0</v>
      </c>
      <c r="E17" s="27">
        <f t="shared" si="0"/>
        <v>17337169</v>
      </c>
      <c r="F17" s="28">
        <f t="shared" si="0"/>
        <v>17337169</v>
      </c>
      <c r="G17" s="28">
        <f t="shared" si="0"/>
        <v>31697462</v>
      </c>
      <c r="H17" s="28">
        <f t="shared" si="0"/>
        <v>4776558</v>
      </c>
      <c r="I17" s="28">
        <f t="shared" si="0"/>
        <v>-3188389</v>
      </c>
      <c r="J17" s="28">
        <f t="shared" si="0"/>
        <v>33285631</v>
      </c>
      <c r="K17" s="28">
        <f t="shared" si="0"/>
        <v>67003</v>
      </c>
      <c r="L17" s="28">
        <f t="shared" si="0"/>
        <v>-84013</v>
      </c>
      <c r="M17" s="28">
        <f t="shared" si="0"/>
        <v>4290919</v>
      </c>
      <c r="N17" s="28">
        <f t="shared" si="0"/>
        <v>4273909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37559540</v>
      </c>
      <c r="X17" s="28">
        <f t="shared" si="0"/>
        <v>8668603</v>
      </c>
      <c r="Y17" s="28">
        <f t="shared" si="0"/>
        <v>28890937</v>
      </c>
      <c r="Z17" s="29">
        <f>+IF(X17&lt;&gt;0,+(Y17/X17)*100,0)</f>
        <v>333.28250238244846</v>
      </c>
      <c r="AA17" s="30">
        <f>SUM(AA6:AA16)</f>
        <v>17337169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>
        <v>7716075</v>
      </c>
      <c r="D21" s="18"/>
      <c r="E21" s="19"/>
      <c r="F21" s="20"/>
      <c r="G21" s="36">
        <v>122501</v>
      </c>
      <c r="H21" s="36">
        <v>76269</v>
      </c>
      <c r="I21" s="36"/>
      <c r="J21" s="20">
        <v>198770</v>
      </c>
      <c r="K21" s="36">
        <v>2130260</v>
      </c>
      <c r="L21" s="36">
        <v>1004000</v>
      </c>
      <c r="M21" s="20">
        <v>679000</v>
      </c>
      <c r="N21" s="36">
        <v>3813260</v>
      </c>
      <c r="O21" s="36"/>
      <c r="P21" s="36"/>
      <c r="Q21" s="20"/>
      <c r="R21" s="36"/>
      <c r="S21" s="36"/>
      <c r="T21" s="20"/>
      <c r="U21" s="36"/>
      <c r="V21" s="36"/>
      <c r="W21" s="36">
        <v>4012030</v>
      </c>
      <c r="X21" s="20"/>
      <c r="Y21" s="36">
        <v>4012030</v>
      </c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-23768055</v>
      </c>
      <c r="D26" s="18"/>
      <c r="E26" s="19">
        <v>-36355250</v>
      </c>
      <c r="F26" s="20">
        <v>-36355250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-18177632</v>
      </c>
      <c r="Y26" s="20">
        <v>18177632</v>
      </c>
      <c r="Z26" s="21">
        <v>-100</v>
      </c>
      <c r="AA26" s="22">
        <v>-36355250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-16051980</v>
      </c>
      <c r="D27" s="26">
        <f>SUM(D21:D26)</f>
        <v>0</v>
      </c>
      <c r="E27" s="27">
        <f t="shared" si="1"/>
        <v>-36355250</v>
      </c>
      <c r="F27" s="28">
        <f t="shared" si="1"/>
        <v>-36355250</v>
      </c>
      <c r="G27" s="28">
        <f t="shared" si="1"/>
        <v>122501</v>
      </c>
      <c r="H27" s="28">
        <f t="shared" si="1"/>
        <v>76269</v>
      </c>
      <c r="I27" s="28">
        <f t="shared" si="1"/>
        <v>0</v>
      </c>
      <c r="J27" s="28">
        <f t="shared" si="1"/>
        <v>198770</v>
      </c>
      <c r="K27" s="28">
        <f t="shared" si="1"/>
        <v>2130260</v>
      </c>
      <c r="L27" s="28">
        <f t="shared" si="1"/>
        <v>1004000</v>
      </c>
      <c r="M27" s="28">
        <f t="shared" si="1"/>
        <v>679000</v>
      </c>
      <c r="N27" s="28">
        <f t="shared" si="1"/>
        <v>3813260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4012030</v>
      </c>
      <c r="X27" s="28">
        <f t="shared" si="1"/>
        <v>-18177632</v>
      </c>
      <c r="Y27" s="28">
        <f t="shared" si="1"/>
        <v>22189662</v>
      </c>
      <c r="Z27" s="29">
        <f>+IF(X27&lt;&gt;0,+(Y27/X27)*100,0)</f>
        <v>-122.07124668383649</v>
      </c>
      <c r="AA27" s="30">
        <f>SUM(AA21:AA26)</f>
        <v>-36355250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63270</v>
      </c>
      <c r="D33" s="18"/>
      <c r="E33" s="19">
        <v>31580</v>
      </c>
      <c r="F33" s="20">
        <v>-2507409</v>
      </c>
      <c r="G33" s="20">
        <v>-199529</v>
      </c>
      <c r="H33" s="36">
        <v>-2944</v>
      </c>
      <c r="I33" s="36">
        <v>19087</v>
      </c>
      <c r="J33" s="36">
        <v>-183386</v>
      </c>
      <c r="K33" s="20">
        <v>-16311</v>
      </c>
      <c r="L33" s="20">
        <v>54559</v>
      </c>
      <c r="M33" s="20">
        <v>-88799</v>
      </c>
      <c r="N33" s="20">
        <v>-50551</v>
      </c>
      <c r="O33" s="36"/>
      <c r="P33" s="36"/>
      <c r="Q33" s="36"/>
      <c r="R33" s="20"/>
      <c r="S33" s="20"/>
      <c r="T33" s="20"/>
      <c r="U33" s="20"/>
      <c r="V33" s="36"/>
      <c r="W33" s="36">
        <v>-233937</v>
      </c>
      <c r="X33" s="36">
        <v>-1237915</v>
      </c>
      <c r="Y33" s="20">
        <v>1003978</v>
      </c>
      <c r="Z33" s="21">
        <v>-81.10233739796351</v>
      </c>
      <c r="AA33" s="22">
        <v>-2507409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>
        <v>-10952857</v>
      </c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-10889587</v>
      </c>
      <c r="D36" s="26">
        <f>SUM(D31:D35)</f>
        <v>0</v>
      </c>
      <c r="E36" s="27">
        <f t="shared" si="2"/>
        <v>31580</v>
      </c>
      <c r="F36" s="28">
        <f t="shared" si="2"/>
        <v>-2507409</v>
      </c>
      <c r="G36" s="28">
        <f t="shared" si="2"/>
        <v>-199529</v>
      </c>
      <c r="H36" s="28">
        <f t="shared" si="2"/>
        <v>-2944</v>
      </c>
      <c r="I36" s="28">
        <f t="shared" si="2"/>
        <v>19087</v>
      </c>
      <c r="J36" s="28">
        <f t="shared" si="2"/>
        <v>-183386</v>
      </c>
      <c r="K36" s="28">
        <f t="shared" si="2"/>
        <v>-16311</v>
      </c>
      <c r="L36" s="28">
        <f t="shared" si="2"/>
        <v>54559</v>
      </c>
      <c r="M36" s="28">
        <f t="shared" si="2"/>
        <v>-88799</v>
      </c>
      <c r="N36" s="28">
        <f t="shared" si="2"/>
        <v>-50551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-233937</v>
      </c>
      <c r="X36" s="28">
        <f t="shared" si="2"/>
        <v>-1237915</v>
      </c>
      <c r="Y36" s="28">
        <f t="shared" si="2"/>
        <v>1003978</v>
      </c>
      <c r="Z36" s="29">
        <f>+IF(X36&lt;&gt;0,+(Y36/X36)*100,0)</f>
        <v>-81.10233739796351</v>
      </c>
      <c r="AA36" s="30">
        <f>SUM(AA31:AA35)</f>
        <v>-2507409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130239873</v>
      </c>
      <c r="D38" s="32">
        <f>+D17+D27+D36</f>
        <v>0</v>
      </c>
      <c r="E38" s="33">
        <f t="shared" si="3"/>
        <v>-18986501</v>
      </c>
      <c r="F38" s="2">
        <f t="shared" si="3"/>
        <v>-21525490</v>
      </c>
      <c r="G38" s="2">
        <f t="shared" si="3"/>
        <v>31620434</v>
      </c>
      <c r="H38" s="2">
        <f t="shared" si="3"/>
        <v>4849883</v>
      </c>
      <c r="I38" s="2">
        <f t="shared" si="3"/>
        <v>-3169302</v>
      </c>
      <c r="J38" s="2">
        <f t="shared" si="3"/>
        <v>33301015</v>
      </c>
      <c r="K38" s="2">
        <f t="shared" si="3"/>
        <v>2180952</v>
      </c>
      <c r="L38" s="2">
        <f t="shared" si="3"/>
        <v>974546</v>
      </c>
      <c r="M38" s="2">
        <f t="shared" si="3"/>
        <v>4881120</v>
      </c>
      <c r="N38" s="2">
        <f t="shared" si="3"/>
        <v>8036618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41337633</v>
      </c>
      <c r="X38" s="2">
        <f t="shared" si="3"/>
        <v>-10746944</v>
      </c>
      <c r="Y38" s="2">
        <f t="shared" si="3"/>
        <v>52084577</v>
      </c>
      <c r="Z38" s="34">
        <f>+IF(X38&lt;&gt;0,+(Y38/X38)*100,0)</f>
        <v>-484.64546758594815</v>
      </c>
      <c r="AA38" s="35">
        <f>+AA17+AA27+AA36</f>
        <v>-21525490</v>
      </c>
    </row>
    <row r="39" spans="1:27" ht="13.5" x14ac:dyDescent="0.25">
      <c r="A39" s="23" t="s">
        <v>61</v>
      </c>
      <c r="B39" s="17"/>
      <c r="C39" s="32">
        <v>15639225</v>
      </c>
      <c r="D39" s="32"/>
      <c r="E39" s="33">
        <v>2002500</v>
      </c>
      <c r="F39" s="2">
        <v>2002500</v>
      </c>
      <c r="G39" s="2"/>
      <c r="H39" s="2">
        <f>+G40+H60</f>
        <v>31620434</v>
      </c>
      <c r="I39" s="2">
        <f>+H40+I60</f>
        <v>36470317</v>
      </c>
      <c r="J39" s="2">
        <f>+G39</f>
        <v>0</v>
      </c>
      <c r="K39" s="2">
        <f>+I40+K60</f>
        <v>33301015</v>
      </c>
      <c r="L39" s="2">
        <f>+K40+L60</f>
        <v>35481967</v>
      </c>
      <c r="M39" s="2">
        <f>+L40+M60</f>
        <v>36456513</v>
      </c>
      <c r="N39" s="2">
        <f>+K39</f>
        <v>33301015</v>
      </c>
      <c r="O39" s="2">
        <f>+M40+O60</f>
        <v>41337633</v>
      </c>
      <c r="P39" s="2">
        <f>+O40+P60</f>
        <v>41337633</v>
      </c>
      <c r="Q39" s="2">
        <f>+P40+Q60</f>
        <v>41337633</v>
      </c>
      <c r="R39" s="2">
        <f>+O39</f>
        <v>41337633</v>
      </c>
      <c r="S39" s="2">
        <f>+Q40+S60</f>
        <v>41337633</v>
      </c>
      <c r="T39" s="2">
        <f>+S40+T60</f>
        <v>41337633</v>
      </c>
      <c r="U39" s="2">
        <f>+T40+U60</f>
        <v>41337633</v>
      </c>
      <c r="V39" s="2">
        <f>+S39</f>
        <v>41337633</v>
      </c>
      <c r="W39" s="2">
        <f>+G39</f>
        <v>0</v>
      </c>
      <c r="X39" s="2">
        <v>166886</v>
      </c>
      <c r="Y39" s="2">
        <f>+W39-X39</f>
        <v>-166886</v>
      </c>
      <c r="Z39" s="34">
        <f>+IF(X39&lt;&gt;0,+(Y39/X39)*100,0)</f>
        <v>-100</v>
      </c>
      <c r="AA39" s="35">
        <v>2002500</v>
      </c>
    </row>
    <row r="40" spans="1:27" ht="13.5" x14ac:dyDescent="0.25">
      <c r="A40" s="41" t="s">
        <v>63</v>
      </c>
      <c r="B40" s="42" t="s">
        <v>62</v>
      </c>
      <c r="C40" s="43">
        <f>+C38+C39</f>
        <v>145879098</v>
      </c>
      <c r="D40" s="43">
        <f t="shared" ref="D40:AA40" si="4">+D38+D39</f>
        <v>0</v>
      </c>
      <c r="E40" s="44">
        <f t="shared" si="4"/>
        <v>-16984001</v>
      </c>
      <c r="F40" s="45">
        <f t="shared" si="4"/>
        <v>-19522990</v>
      </c>
      <c r="G40" s="45">
        <f t="shared" si="4"/>
        <v>31620434</v>
      </c>
      <c r="H40" s="45">
        <f t="shared" si="4"/>
        <v>36470317</v>
      </c>
      <c r="I40" s="45">
        <f t="shared" si="4"/>
        <v>33301015</v>
      </c>
      <c r="J40" s="45">
        <f>+I40</f>
        <v>33301015</v>
      </c>
      <c r="K40" s="45">
        <f t="shared" si="4"/>
        <v>35481967</v>
      </c>
      <c r="L40" s="45">
        <f t="shared" si="4"/>
        <v>36456513</v>
      </c>
      <c r="M40" s="45">
        <f t="shared" si="4"/>
        <v>41337633</v>
      </c>
      <c r="N40" s="45">
        <f>+M40</f>
        <v>41337633</v>
      </c>
      <c r="O40" s="45">
        <f t="shared" si="4"/>
        <v>41337633</v>
      </c>
      <c r="P40" s="45">
        <f t="shared" si="4"/>
        <v>41337633</v>
      </c>
      <c r="Q40" s="45">
        <f t="shared" si="4"/>
        <v>41337633</v>
      </c>
      <c r="R40" s="45">
        <f>+Q40</f>
        <v>41337633</v>
      </c>
      <c r="S40" s="45">
        <f t="shared" si="4"/>
        <v>41337633</v>
      </c>
      <c r="T40" s="45">
        <f t="shared" si="4"/>
        <v>41337633</v>
      </c>
      <c r="U40" s="45">
        <f t="shared" si="4"/>
        <v>41337633</v>
      </c>
      <c r="V40" s="45">
        <f>+U40</f>
        <v>41337633</v>
      </c>
      <c r="W40" s="45">
        <f>+V40</f>
        <v>41337633</v>
      </c>
      <c r="X40" s="45">
        <f t="shared" si="4"/>
        <v>-10580058</v>
      </c>
      <c r="Y40" s="45">
        <f t="shared" si="4"/>
        <v>51917691</v>
      </c>
      <c r="Z40" s="46">
        <f>+IF(X40&lt;&gt;0,+(Y40/X40)*100,0)</f>
        <v>-490.71272577144657</v>
      </c>
      <c r="AA40" s="47">
        <f t="shared" si="4"/>
        <v>-19522990</v>
      </c>
    </row>
    <row r="41" spans="1:27" ht="13.5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6825440</v>
      </c>
      <c r="D6" s="18"/>
      <c r="E6" s="19">
        <v>18904740</v>
      </c>
      <c r="F6" s="20">
        <v>18904740</v>
      </c>
      <c r="G6" s="20">
        <v>375883</v>
      </c>
      <c r="H6" s="20">
        <v>391064</v>
      </c>
      <c r="I6" s="20">
        <v>673154</v>
      </c>
      <c r="J6" s="20">
        <v>1440101</v>
      </c>
      <c r="K6" s="20">
        <v>551315</v>
      </c>
      <c r="L6" s="20">
        <v>513078</v>
      </c>
      <c r="M6" s="20">
        <v>703853</v>
      </c>
      <c r="N6" s="20">
        <v>1768246</v>
      </c>
      <c r="O6" s="20"/>
      <c r="P6" s="20"/>
      <c r="Q6" s="20"/>
      <c r="R6" s="20"/>
      <c r="S6" s="20"/>
      <c r="T6" s="20"/>
      <c r="U6" s="20"/>
      <c r="V6" s="20"/>
      <c r="W6" s="20">
        <v>3208347</v>
      </c>
      <c r="X6" s="20">
        <v>9452370</v>
      </c>
      <c r="Y6" s="20">
        <v>-6244023</v>
      </c>
      <c r="Z6" s="21">
        <v>-66.057750595882297</v>
      </c>
      <c r="AA6" s="22">
        <v>18904740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60902093</v>
      </c>
      <c r="F7" s="20">
        <v>60902093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30451043</v>
      </c>
      <c r="Y7" s="20">
        <v>-30451043</v>
      </c>
      <c r="Z7" s="21">
        <v>-100</v>
      </c>
      <c r="AA7" s="22">
        <v>60902093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4471410</v>
      </c>
      <c r="F8" s="20">
        <v>4471410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2235702</v>
      </c>
      <c r="Y8" s="20">
        <v>-2235702</v>
      </c>
      <c r="Z8" s="21">
        <v>-100</v>
      </c>
      <c r="AA8" s="22">
        <v>4471410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30350000</v>
      </c>
      <c r="F9" s="20">
        <v>30350000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15175004</v>
      </c>
      <c r="Y9" s="20">
        <v>-15175004</v>
      </c>
      <c r="Z9" s="21">
        <v>-100</v>
      </c>
      <c r="AA9" s="22">
        <v>30350000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90594000</v>
      </c>
      <c r="F10" s="20">
        <v>90594000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45297000</v>
      </c>
      <c r="Y10" s="20">
        <v>-45297000</v>
      </c>
      <c r="Z10" s="21">
        <v>-100</v>
      </c>
      <c r="AA10" s="22">
        <v>90594000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80077</v>
      </c>
      <c r="D14" s="18"/>
      <c r="E14" s="19">
        <v>-107699545</v>
      </c>
      <c r="F14" s="20">
        <v>-107699545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-53849773</v>
      </c>
      <c r="Y14" s="20">
        <v>53849773</v>
      </c>
      <c r="Z14" s="21">
        <v>-100</v>
      </c>
      <c r="AA14" s="22">
        <v>-107699545</v>
      </c>
    </row>
    <row r="15" spans="1:27" ht="13.5" x14ac:dyDescent="0.25">
      <c r="A15" s="23" t="s">
        <v>43</v>
      </c>
      <c r="B15" s="17" t="s">
        <v>32</v>
      </c>
      <c r="C15" s="18">
        <v>11339</v>
      </c>
      <c r="D15" s="18"/>
      <c r="E15" s="19">
        <v>-162628</v>
      </c>
      <c r="F15" s="20">
        <v>-162628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-81316</v>
      </c>
      <c r="Y15" s="20">
        <v>81316</v>
      </c>
      <c r="Z15" s="21">
        <v>-100</v>
      </c>
      <c r="AA15" s="22">
        <v>-162628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6916856</v>
      </c>
      <c r="D17" s="26">
        <f>SUM(D6:D16)</f>
        <v>0</v>
      </c>
      <c r="E17" s="27">
        <f t="shared" si="0"/>
        <v>97360070</v>
      </c>
      <c r="F17" s="28">
        <f t="shared" si="0"/>
        <v>97360070</v>
      </c>
      <c r="G17" s="28">
        <f t="shared" si="0"/>
        <v>375883</v>
      </c>
      <c r="H17" s="28">
        <f t="shared" si="0"/>
        <v>391064</v>
      </c>
      <c r="I17" s="28">
        <f t="shared" si="0"/>
        <v>673154</v>
      </c>
      <c r="J17" s="28">
        <f t="shared" si="0"/>
        <v>1440101</v>
      </c>
      <c r="K17" s="28">
        <f t="shared" si="0"/>
        <v>551315</v>
      </c>
      <c r="L17" s="28">
        <f t="shared" si="0"/>
        <v>513078</v>
      </c>
      <c r="M17" s="28">
        <f t="shared" si="0"/>
        <v>703853</v>
      </c>
      <c r="N17" s="28">
        <f t="shared" si="0"/>
        <v>1768246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3208347</v>
      </c>
      <c r="X17" s="28">
        <f t="shared" si="0"/>
        <v>48680030</v>
      </c>
      <c r="Y17" s="28">
        <f t="shared" si="0"/>
        <v>-45471683</v>
      </c>
      <c r="Z17" s="29">
        <f>+IF(X17&lt;&gt;0,+(Y17/X17)*100,0)</f>
        <v>-93.409315894012394</v>
      </c>
      <c r="AA17" s="30">
        <f>SUM(AA6:AA16)</f>
        <v>97360070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-128921</v>
      </c>
      <c r="D26" s="18"/>
      <c r="E26" s="19">
        <v>-93564439</v>
      </c>
      <c r="F26" s="20">
        <v>-93564439</v>
      </c>
      <c r="G26" s="20">
        <v>-2597</v>
      </c>
      <c r="H26" s="20">
        <v>-3767</v>
      </c>
      <c r="I26" s="20">
        <v>-7930</v>
      </c>
      <c r="J26" s="20">
        <v>-14294</v>
      </c>
      <c r="K26" s="20">
        <v>-3841</v>
      </c>
      <c r="L26" s="20">
        <v>-38930</v>
      </c>
      <c r="M26" s="20">
        <v>-11203</v>
      </c>
      <c r="N26" s="20">
        <v>-53974</v>
      </c>
      <c r="O26" s="20"/>
      <c r="P26" s="20"/>
      <c r="Q26" s="20"/>
      <c r="R26" s="20"/>
      <c r="S26" s="20"/>
      <c r="T26" s="20"/>
      <c r="U26" s="20"/>
      <c r="V26" s="20"/>
      <c r="W26" s="20">
        <v>-68268</v>
      </c>
      <c r="X26" s="20">
        <v>-46782217</v>
      </c>
      <c r="Y26" s="20">
        <v>46713949</v>
      </c>
      <c r="Z26" s="21">
        <v>-99.854072755893554</v>
      </c>
      <c r="AA26" s="22">
        <v>-93564439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-128921</v>
      </c>
      <c r="D27" s="26">
        <f>SUM(D21:D26)</f>
        <v>0</v>
      </c>
      <c r="E27" s="27">
        <f t="shared" si="1"/>
        <v>-93564439</v>
      </c>
      <c r="F27" s="28">
        <f t="shared" si="1"/>
        <v>-93564439</v>
      </c>
      <c r="G27" s="28">
        <f t="shared" si="1"/>
        <v>-2597</v>
      </c>
      <c r="H27" s="28">
        <f t="shared" si="1"/>
        <v>-3767</v>
      </c>
      <c r="I27" s="28">
        <f t="shared" si="1"/>
        <v>-7930</v>
      </c>
      <c r="J27" s="28">
        <f t="shared" si="1"/>
        <v>-14294</v>
      </c>
      <c r="K27" s="28">
        <f t="shared" si="1"/>
        <v>-3841</v>
      </c>
      <c r="L27" s="28">
        <f t="shared" si="1"/>
        <v>-38930</v>
      </c>
      <c r="M27" s="28">
        <f t="shared" si="1"/>
        <v>-11203</v>
      </c>
      <c r="N27" s="28">
        <f t="shared" si="1"/>
        <v>-53974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-68268</v>
      </c>
      <c r="X27" s="28">
        <f t="shared" si="1"/>
        <v>-46782217</v>
      </c>
      <c r="Y27" s="28">
        <f t="shared" si="1"/>
        <v>46713949</v>
      </c>
      <c r="Z27" s="29">
        <f>+IF(X27&lt;&gt;0,+(Y27/X27)*100,0)</f>
        <v>-99.854072755893554</v>
      </c>
      <c r="AA27" s="30">
        <f>SUM(AA21:AA26)</f>
        <v>-93564439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12581</v>
      </c>
      <c r="D33" s="18"/>
      <c r="E33" s="19">
        <v>-109240</v>
      </c>
      <c r="F33" s="20">
        <v>-1524827</v>
      </c>
      <c r="G33" s="20">
        <v>-134457</v>
      </c>
      <c r="H33" s="36">
        <v>10005</v>
      </c>
      <c r="I33" s="36">
        <v>3516</v>
      </c>
      <c r="J33" s="36">
        <v>-120936</v>
      </c>
      <c r="K33" s="20">
        <v>-10914</v>
      </c>
      <c r="L33" s="20">
        <v>-56963</v>
      </c>
      <c r="M33" s="20">
        <v>-24462</v>
      </c>
      <c r="N33" s="20">
        <v>-92339</v>
      </c>
      <c r="O33" s="36"/>
      <c r="P33" s="36"/>
      <c r="Q33" s="36"/>
      <c r="R33" s="20"/>
      <c r="S33" s="20"/>
      <c r="T33" s="20"/>
      <c r="U33" s="20"/>
      <c r="V33" s="36"/>
      <c r="W33" s="36">
        <v>-213275</v>
      </c>
      <c r="X33" s="36">
        <v>-817034</v>
      </c>
      <c r="Y33" s="20">
        <v>603759</v>
      </c>
      <c r="Z33" s="21">
        <v>-73.896435154473366</v>
      </c>
      <c r="AA33" s="22">
        <v>-1524827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12581</v>
      </c>
      <c r="D36" s="26">
        <f>SUM(D31:D35)</f>
        <v>0</v>
      </c>
      <c r="E36" s="27">
        <f t="shared" si="2"/>
        <v>-109240</v>
      </c>
      <c r="F36" s="28">
        <f t="shared" si="2"/>
        <v>-1524827</v>
      </c>
      <c r="G36" s="28">
        <f t="shared" si="2"/>
        <v>-134457</v>
      </c>
      <c r="H36" s="28">
        <f t="shared" si="2"/>
        <v>10005</v>
      </c>
      <c r="I36" s="28">
        <f t="shared" si="2"/>
        <v>3516</v>
      </c>
      <c r="J36" s="28">
        <f t="shared" si="2"/>
        <v>-120936</v>
      </c>
      <c r="K36" s="28">
        <f t="shared" si="2"/>
        <v>-10914</v>
      </c>
      <c r="L36" s="28">
        <f t="shared" si="2"/>
        <v>-56963</v>
      </c>
      <c r="M36" s="28">
        <f t="shared" si="2"/>
        <v>-24462</v>
      </c>
      <c r="N36" s="28">
        <f t="shared" si="2"/>
        <v>-92339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-213275</v>
      </c>
      <c r="X36" s="28">
        <f t="shared" si="2"/>
        <v>-817034</v>
      </c>
      <c r="Y36" s="28">
        <f t="shared" si="2"/>
        <v>603759</v>
      </c>
      <c r="Z36" s="29">
        <f>+IF(X36&lt;&gt;0,+(Y36/X36)*100,0)</f>
        <v>-73.896435154473366</v>
      </c>
      <c r="AA36" s="30">
        <f>SUM(AA31:AA35)</f>
        <v>-1524827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6800516</v>
      </c>
      <c r="D38" s="32">
        <f>+D17+D27+D36</f>
        <v>0</v>
      </c>
      <c r="E38" s="33">
        <f t="shared" si="3"/>
        <v>3686391</v>
      </c>
      <c r="F38" s="2">
        <f t="shared" si="3"/>
        <v>2270804</v>
      </c>
      <c r="G38" s="2">
        <f t="shared" si="3"/>
        <v>238829</v>
      </c>
      <c r="H38" s="2">
        <f t="shared" si="3"/>
        <v>397302</v>
      </c>
      <c r="I38" s="2">
        <f t="shared" si="3"/>
        <v>668740</v>
      </c>
      <c r="J38" s="2">
        <f t="shared" si="3"/>
        <v>1304871</v>
      </c>
      <c r="K38" s="2">
        <f t="shared" si="3"/>
        <v>536560</v>
      </c>
      <c r="L38" s="2">
        <f t="shared" si="3"/>
        <v>417185</v>
      </c>
      <c r="M38" s="2">
        <f t="shared" si="3"/>
        <v>668188</v>
      </c>
      <c r="N38" s="2">
        <f t="shared" si="3"/>
        <v>1621933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2926804</v>
      </c>
      <c r="X38" s="2">
        <f t="shared" si="3"/>
        <v>1080779</v>
      </c>
      <c r="Y38" s="2">
        <f t="shared" si="3"/>
        <v>1846025</v>
      </c>
      <c r="Z38" s="34">
        <f>+IF(X38&lt;&gt;0,+(Y38/X38)*100,0)</f>
        <v>170.80503969821768</v>
      </c>
      <c r="AA38" s="35">
        <f>+AA17+AA27+AA36</f>
        <v>2270804</v>
      </c>
    </row>
    <row r="39" spans="1:27" ht="13.5" x14ac:dyDescent="0.25">
      <c r="A39" s="23" t="s">
        <v>61</v>
      </c>
      <c r="B39" s="17"/>
      <c r="C39" s="32">
        <v>4857487</v>
      </c>
      <c r="D39" s="32"/>
      <c r="E39" s="33"/>
      <c r="F39" s="2"/>
      <c r="G39" s="2"/>
      <c r="H39" s="2">
        <f>+G40+H60</f>
        <v>238829</v>
      </c>
      <c r="I39" s="2">
        <f>+H40+I60</f>
        <v>636131</v>
      </c>
      <c r="J39" s="2">
        <f>+G39</f>
        <v>0</v>
      </c>
      <c r="K39" s="2">
        <f>+I40+K60</f>
        <v>1304871</v>
      </c>
      <c r="L39" s="2">
        <f>+K40+L60</f>
        <v>1841431</v>
      </c>
      <c r="M39" s="2">
        <f>+L40+M60</f>
        <v>2258616</v>
      </c>
      <c r="N39" s="2">
        <f>+K39</f>
        <v>1304871</v>
      </c>
      <c r="O39" s="2">
        <f>+M40+O60</f>
        <v>2926804</v>
      </c>
      <c r="P39" s="2">
        <f>+O40+P60</f>
        <v>2926804</v>
      </c>
      <c r="Q39" s="2">
        <f>+P40+Q60</f>
        <v>2926804</v>
      </c>
      <c r="R39" s="2">
        <f>+O39</f>
        <v>2926804</v>
      </c>
      <c r="S39" s="2">
        <f>+Q40+S60</f>
        <v>2926804</v>
      </c>
      <c r="T39" s="2">
        <f>+S40+T60</f>
        <v>2926804</v>
      </c>
      <c r="U39" s="2">
        <f>+T40+U60</f>
        <v>2926804</v>
      </c>
      <c r="V39" s="2">
        <f>+S39</f>
        <v>2926804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11658003</v>
      </c>
      <c r="D40" s="43">
        <f t="shared" ref="D40:AA40" si="4">+D38+D39</f>
        <v>0</v>
      </c>
      <c r="E40" s="44">
        <f t="shared" si="4"/>
        <v>3686391</v>
      </c>
      <c r="F40" s="45">
        <f t="shared" si="4"/>
        <v>2270804</v>
      </c>
      <c r="G40" s="45">
        <f t="shared" si="4"/>
        <v>238829</v>
      </c>
      <c r="H40" s="45">
        <f t="shared" si="4"/>
        <v>636131</v>
      </c>
      <c r="I40" s="45">
        <f t="shared" si="4"/>
        <v>1304871</v>
      </c>
      <c r="J40" s="45">
        <f>+I40</f>
        <v>1304871</v>
      </c>
      <c r="K40" s="45">
        <f t="shared" si="4"/>
        <v>1841431</v>
      </c>
      <c r="L40" s="45">
        <f t="shared" si="4"/>
        <v>2258616</v>
      </c>
      <c r="M40" s="45">
        <f t="shared" si="4"/>
        <v>2926804</v>
      </c>
      <c r="N40" s="45">
        <f>+M40</f>
        <v>2926804</v>
      </c>
      <c r="O40" s="45">
        <f t="shared" si="4"/>
        <v>2926804</v>
      </c>
      <c r="P40" s="45">
        <f t="shared" si="4"/>
        <v>2926804</v>
      </c>
      <c r="Q40" s="45">
        <f t="shared" si="4"/>
        <v>2926804</v>
      </c>
      <c r="R40" s="45">
        <f>+Q40</f>
        <v>2926804</v>
      </c>
      <c r="S40" s="45">
        <f t="shared" si="4"/>
        <v>2926804</v>
      </c>
      <c r="T40" s="45">
        <f t="shared" si="4"/>
        <v>2926804</v>
      </c>
      <c r="U40" s="45">
        <f t="shared" si="4"/>
        <v>2926804</v>
      </c>
      <c r="V40" s="45">
        <f>+U40</f>
        <v>2926804</v>
      </c>
      <c r="W40" s="45">
        <f>+V40</f>
        <v>2926804</v>
      </c>
      <c r="X40" s="45">
        <f t="shared" si="4"/>
        <v>1080779</v>
      </c>
      <c r="Y40" s="45">
        <f t="shared" si="4"/>
        <v>1846025</v>
      </c>
      <c r="Z40" s="46">
        <f>+IF(X40&lt;&gt;0,+(Y40/X40)*100,0)</f>
        <v>170.80503969821768</v>
      </c>
      <c r="AA40" s="47">
        <f t="shared" si="4"/>
        <v>2270804</v>
      </c>
    </row>
    <row r="41" spans="1:27" ht="13.5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7316258</v>
      </c>
      <c r="D6" s="18"/>
      <c r="E6" s="19">
        <v>112662901</v>
      </c>
      <c r="F6" s="20">
        <v>112662901</v>
      </c>
      <c r="G6" s="20">
        <v>7225104</v>
      </c>
      <c r="H6" s="20">
        <v>11317595</v>
      </c>
      <c r="I6" s="20">
        <v>9189020</v>
      </c>
      <c r="J6" s="20">
        <v>27731719</v>
      </c>
      <c r="K6" s="20">
        <v>15185475</v>
      </c>
      <c r="L6" s="20">
        <v>8932977</v>
      </c>
      <c r="M6" s="20">
        <v>8459259</v>
      </c>
      <c r="N6" s="20">
        <v>32577711</v>
      </c>
      <c r="O6" s="20"/>
      <c r="P6" s="20"/>
      <c r="Q6" s="20"/>
      <c r="R6" s="20"/>
      <c r="S6" s="20"/>
      <c r="T6" s="20"/>
      <c r="U6" s="20"/>
      <c r="V6" s="20"/>
      <c r="W6" s="20">
        <v>60309430</v>
      </c>
      <c r="X6" s="20">
        <v>56331444</v>
      </c>
      <c r="Y6" s="20">
        <v>3977986</v>
      </c>
      <c r="Z6" s="21">
        <v>7.0617504497133083</v>
      </c>
      <c r="AA6" s="22">
        <v>112662901</v>
      </c>
    </row>
    <row r="7" spans="1:27" ht="13.5" x14ac:dyDescent="0.25">
      <c r="A7" s="23" t="s">
        <v>35</v>
      </c>
      <c r="B7" s="17" t="s">
        <v>32</v>
      </c>
      <c r="C7" s="18">
        <v>31781319</v>
      </c>
      <c r="D7" s="18"/>
      <c r="E7" s="19">
        <v>490359388</v>
      </c>
      <c r="F7" s="20">
        <v>490359388</v>
      </c>
      <c r="G7" s="20">
        <v>34482179</v>
      </c>
      <c r="H7" s="20">
        <v>37800323</v>
      </c>
      <c r="I7" s="20">
        <v>35008247</v>
      </c>
      <c r="J7" s="20">
        <v>107290749</v>
      </c>
      <c r="K7" s="20">
        <v>37430681</v>
      </c>
      <c r="L7" s="20">
        <v>37098666</v>
      </c>
      <c r="M7" s="20">
        <v>37367036</v>
      </c>
      <c r="N7" s="20">
        <v>111896383</v>
      </c>
      <c r="O7" s="20"/>
      <c r="P7" s="20"/>
      <c r="Q7" s="20"/>
      <c r="R7" s="20"/>
      <c r="S7" s="20"/>
      <c r="T7" s="20"/>
      <c r="U7" s="20"/>
      <c r="V7" s="20"/>
      <c r="W7" s="20">
        <v>219187132</v>
      </c>
      <c r="X7" s="20">
        <v>245179680</v>
      </c>
      <c r="Y7" s="20">
        <v>-25992548</v>
      </c>
      <c r="Z7" s="21">
        <v>-10.601428307598738</v>
      </c>
      <c r="AA7" s="22">
        <v>490359388</v>
      </c>
    </row>
    <row r="8" spans="1:27" ht="13.5" x14ac:dyDescent="0.25">
      <c r="A8" s="23" t="s">
        <v>36</v>
      </c>
      <c r="B8" s="17" t="s">
        <v>32</v>
      </c>
      <c r="C8" s="18">
        <v>22223855</v>
      </c>
      <c r="D8" s="18"/>
      <c r="E8" s="19">
        <v>26866298</v>
      </c>
      <c r="F8" s="20">
        <v>26866298</v>
      </c>
      <c r="G8" s="20">
        <v>6542538</v>
      </c>
      <c r="H8" s="20">
        <v>13983178</v>
      </c>
      <c r="I8" s="20">
        <v>7083126</v>
      </c>
      <c r="J8" s="20">
        <v>27608842</v>
      </c>
      <c r="K8" s="20">
        <v>7440974</v>
      </c>
      <c r="L8" s="20">
        <v>8478284</v>
      </c>
      <c r="M8" s="20">
        <v>10417506</v>
      </c>
      <c r="N8" s="20">
        <v>26336764</v>
      </c>
      <c r="O8" s="20"/>
      <c r="P8" s="20"/>
      <c r="Q8" s="20"/>
      <c r="R8" s="20"/>
      <c r="S8" s="20"/>
      <c r="T8" s="20"/>
      <c r="U8" s="20"/>
      <c r="V8" s="20"/>
      <c r="W8" s="20">
        <v>53945606</v>
      </c>
      <c r="X8" s="20">
        <v>13433166</v>
      </c>
      <c r="Y8" s="20">
        <v>40512440</v>
      </c>
      <c r="Z8" s="21">
        <v>301.58519592477307</v>
      </c>
      <c r="AA8" s="22">
        <v>26866298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116538303</v>
      </c>
      <c r="F9" s="20">
        <v>116538303</v>
      </c>
      <c r="G9" s="20">
        <v>39584000</v>
      </c>
      <c r="H9" s="20">
        <v>3280340</v>
      </c>
      <c r="I9" s="20">
        <v>950295</v>
      </c>
      <c r="J9" s="20">
        <v>43814635</v>
      </c>
      <c r="K9" s="20">
        <v>4452496</v>
      </c>
      <c r="L9" s="20">
        <v>1485</v>
      </c>
      <c r="M9" s="20">
        <v>21067257</v>
      </c>
      <c r="N9" s="20">
        <v>25521238</v>
      </c>
      <c r="O9" s="20"/>
      <c r="P9" s="20"/>
      <c r="Q9" s="20"/>
      <c r="R9" s="20"/>
      <c r="S9" s="20"/>
      <c r="T9" s="20"/>
      <c r="U9" s="20"/>
      <c r="V9" s="20"/>
      <c r="W9" s="20">
        <v>69335873</v>
      </c>
      <c r="X9" s="20">
        <v>58269156</v>
      </c>
      <c r="Y9" s="20">
        <v>11066717</v>
      </c>
      <c r="Z9" s="21">
        <v>18.992409981019804</v>
      </c>
      <c r="AA9" s="22">
        <v>116538303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88722697</v>
      </c>
      <c r="F10" s="20">
        <v>88722697</v>
      </c>
      <c r="G10" s="20">
        <v>15489000</v>
      </c>
      <c r="H10" s="20"/>
      <c r="I10" s="20">
        <v>6186000</v>
      </c>
      <c r="J10" s="20">
        <v>21675000</v>
      </c>
      <c r="K10" s="20"/>
      <c r="L10" s="20">
        <v>6875588</v>
      </c>
      <c r="M10" s="20">
        <v>10857934</v>
      </c>
      <c r="N10" s="20">
        <v>17733522</v>
      </c>
      <c r="O10" s="20"/>
      <c r="P10" s="20"/>
      <c r="Q10" s="20"/>
      <c r="R10" s="20"/>
      <c r="S10" s="20"/>
      <c r="T10" s="20"/>
      <c r="U10" s="20"/>
      <c r="V10" s="20"/>
      <c r="W10" s="20">
        <v>39408522</v>
      </c>
      <c r="X10" s="20">
        <v>44361348</v>
      </c>
      <c r="Y10" s="20">
        <v>-4952826</v>
      </c>
      <c r="Z10" s="21">
        <v>-11.164732866097756</v>
      </c>
      <c r="AA10" s="22">
        <v>88722697</v>
      </c>
    </row>
    <row r="11" spans="1:27" ht="13.5" x14ac:dyDescent="0.25">
      <c r="A11" s="23" t="s">
        <v>39</v>
      </c>
      <c r="B11" s="17" t="s">
        <v>32</v>
      </c>
      <c r="C11" s="18">
        <v>2722</v>
      </c>
      <c r="D11" s="18"/>
      <c r="E11" s="19">
        <v>1925486</v>
      </c>
      <c r="F11" s="20">
        <v>1925486</v>
      </c>
      <c r="G11" s="20">
        <v>30055</v>
      </c>
      <c r="H11" s="20">
        <v>111262</v>
      </c>
      <c r="I11" s="20">
        <v>66574</v>
      </c>
      <c r="J11" s="20">
        <v>207891</v>
      </c>
      <c r="K11" s="20">
        <v>69028</v>
      </c>
      <c r="L11" s="20"/>
      <c r="M11" s="20"/>
      <c r="N11" s="20">
        <v>69028</v>
      </c>
      <c r="O11" s="20"/>
      <c r="P11" s="20"/>
      <c r="Q11" s="20"/>
      <c r="R11" s="20"/>
      <c r="S11" s="20"/>
      <c r="T11" s="20"/>
      <c r="U11" s="20"/>
      <c r="V11" s="20"/>
      <c r="W11" s="20">
        <v>276919</v>
      </c>
      <c r="X11" s="20">
        <v>962748</v>
      </c>
      <c r="Y11" s="20">
        <v>-685829</v>
      </c>
      <c r="Z11" s="21">
        <v>-71.236606048519448</v>
      </c>
      <c r="AA11" s="22">
        <v>1925486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-54566966</v>
      </c>
      <c r="D14" s="18"/>
      <c r="E14" s="19">
        <v>-744920758</v>
      </c>
      <c r="F14" s="20">
        <v>-744920758</v>
      </c>
      <c r="G14" s="20">
        <v>-22419115</v>
      </c>
      <c r="H14" s="20">
        <v>-72535823</v>
      </c>
      <c r="I14" s="20">
        <v>-22945941</v>
      </c>
      <c r="J14" s="20">
        <v>-117900879</v>
      </c>
      <c r="K14" s="20">
        <v>-32400288</v>
      </c>
      <c r="L14" s="20">
        <v>-22955627</v>
      </c>
      <c r="M14" s="20">
        <v>-43694317</v>
      </c>
      <c r="N14" s="20">
        <v>-99050232</v>
      </c>
      <c r="O14" s="20"/>
      <c r="P14" s="20"/>
      <c r="Q14" s="20"/>
      <c r="R14" s="20"/>
      <c r="S14" s="20"/>
      <c r="T14" s="20"/>
      <c r="U14" s="20"/>
      <c r="V14" s="20"/>
      <c r="W14" s="20">
        <v>-216951111</v>
      </c>
      <c r="X14" s="20">
        <v>-372460572</v>
      </c>
      <c r="Y14" s="20">
        <v>155509461</v>
      </c>
      <c r="Z14" s="21">
        <v>-41.751925623955714</v>
      </c>
      <c r="AA14" s="22">
        <v>-744920758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-14399323</v>
      </c>
      <c r="F15" s="20">
        <v>-14399323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-7199670</v>
      </c>
      <c r="Y15" s="20">
        <v>7199670</v>
      </c>
      <c r="Z15" s="21">
        <v>-100</v>
      </c>
      <c r="AA15" s="22">
        <v>-14399323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6757188</v>
      </c>
      <c r="D17" s="26">
        <f>SUM(D6:D16)</f>
        <v>0</v>
      </c>
      <c r="E17" s="27">
        <f t="shared" si="0"/>
        <v>77754992</v>
      </c>
      <c r="F17" s="28">
        <f t="shared" si="0"/>
        <v>77754992</v>
      </c>
      <c r="G17" s="28">
        <f t="shared" si="0"/>
        <v>80933761</v>
      </c>
      <c r="H17" s="28">
        <f t="shared" si="0"/>
        <v>-6043125</v>
      </c>
      <c r="I17" s="28">
        <f t="shared" si="0"/>
        <v>35537321</v>
      </c>
      <c r="J17" s="28">
        <f t="shared" si="0"/>
        <v>110427957</v>
      </c>
      <c r="K17" s="28">
        <f t="shared" si="0"/>
        <v>32178366</v>
      </c>
      <c r="L17" s="28">
        <f t="shared" si="0"/>
        <v>38431373</v>
      </c>
      <c r="M17" s="28">
        <f t="shared" si="0"/>
        <v>44474675</v>
      </c>
      <c r="N17" s="28">
        <f t="shared" si="0"/>
        <v>115084414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225512371</v>
      </c>
      <c r="X17" s="28">
        <f t="shared" si="0"/>
        <v>38877300</v>
      </c>
      <c r="Y17" s="28">
        <f t="shared" si="0"/>
        <v>186635071</v>
      </c>
      <c r="Z17" s="29">
        <f>+IF(X17&lt;&gt;0,+(Y17/X17)*100,0)</f>
        <v>480.06181242010121</v>
      </c>
      <c r="AA17" s="30">
        <f>SUM(AA6:AA16)</f>
        <v>77754992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>
        <v>6413</v>
      </c>
      <c r="L21" s="36">
        <v>2421</v>
      </c>
      <c r="M21" s="20">
        <v>2052</v>
      </c>
      <c r="N21" s="36">
        <v>10886</v>
      </c>
      <c r="O21" s="36"/>
      <c r="P21" s="36"/>
      <c r="Q21" s="20"/>
      <c r="R21" s="36"/>
      <c r="S21" s="36"/>
      <c r="T21" s="20"/>
      <c r="U21" s="36"/>
      <c r="V21" s="36"/>
      <c r="W21" s="36">
        <v>10886</v>
      </c>
      <c r="X21" s="20"/>
      <c r="Y21" s="36">
        <v>10886</v>
      </c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-26061837</v>
      </c>
      <c r="D26" s="18"/>
      <c r="E26" s="19">
        <v>-144161147</v>
      </c>
      <c r="F26" s="20">
        <v>-144161147</v>
      </c>
      <c r="G26" s="20">
        <v>-477850</v>
      </c>
      <c r="H26" s="20">
        <v>-5222963</v>
      </c>
      <c r="I26" s="20">
        <v>-3946012</v>
      </c>
      <c r="J26" s="20">
        <v>-9646825</v>
      </c>
      <c r="K26" s="20">
        <v>-4258334</v>
      </c>
      <c r="L26" s="20">
        <v>-1890553</v>
      </c>
      <c r="M26" s="20">
        <v>-9928776</v>
      </c>
      <c r="N26" s="20">
        <v>-16077663</v>
      </c>
      <c r="O26" s="20"/>
      <c r="P26" s="20"/>
      <c r="Q26" s="20"/>
      <c r="R26" s="20"/>
      <c r="S26" s="20"/>
      <c r="T26" s="20"/>
      <c r="U26" s="20"/>
      <c r="V26" s="20"/>
      <c r="W26" s="20">
        <v>-25724488</v>
      </c>
      <c r="X26" s="20">
        <v>-72080622</v>
      </c>
      <c r="Y26" s="20">
        <v>46356134</v>
      </c>
      <c r="Z26" s="21">
        <v>-64.311506634890023</v>
      </c>
      <c r="AA26" s="22">
        <v>-144161147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-26061837</v>
      </c>
      <c r="D27" s="26">
        <f>SUM(D21:D26)</f>
        <v>0</v>
      </c>
      <c r="E27" s="27">
        <f t="shared" si="1"/>
        <v>-144161147</v>
      </c>
      <c r="F27" s="28">
        <f t="shared" si="1"/>
        <v>-144161147</v>
      </c>
      <c r="G27" s="28">
        <f t="shared" si="1"/>
        <v>-477850</v>
      </c>
      <c r="H27" s="28">
        <f t="shared" si="1"/>
        <v>-5222963</v>
      </c>
      <c r="I27" s="28">
        <f t="shared" si="1"/>
        <v>-3946012</v>
      </c>
      <c r="J27" s="28">
        <f t="shared" si="1"/>
        <v>-9646825</v>
      </c>
      <c r="K27" s="28">
        <f t="shared" si="1"/>
        <v>-4251921</v>
      </c>
      <c r="L27" s="28">
        <f t="shared" si="1"/>
        <v>-1888132</v>
      </c>
      <c r="M27" s="28">
        <f t="shared" si="1"/>
        <v>-9926724</v>
      </c>
      <c r="N27" s="28">
        <f t="shared" si="1"/>
        <v>-16066777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-25713602</v>
      </c>
      <c r="X27" s="28">
        <f t="shared" si="1"/>
        <v>-72080622</v>
      </c>
      <c r="Y27" s="28">
        <f t="shared" si="1"/>
        <v>46367020</v>
      </c>
      <c r="Z27" s="29">
        <f>+IF(X27&lt;&gt;0,+(Y27/X27)*100,0)</f>
        <v>-64.326609168272725</v>
      </c>
      <c r="AA27" s="30">
        <f>SUM(AA21:AA26)</f>
        <v>-144161147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17432006</v>
      </c>
      <c r="D33" s="18"/>
      <c r="E33" s="19">
        <v>-330240</v>
      </c>
      <c r="F33" s="20">
        <v>-330240</v>
      </c>
      <c r="G33" s="20">
        <v>17520204</v>
      </c>
      <c r="H33" s="36">
        <v>-17533453</v>
      </c>
      <c r="I33" s="36">
        <v>-77401</v>
      </c>
      <c r="J33" s="36">
        <v>-90650</v>
      </c>
      <c r="K33" s="20">
        <v>126304</v>
      </c>
      <c r="L33" s="20">
        <v>-70169</v>
      </c>
      <c r="M33" s="20">
        <v>-33198</v>
      </c>
      <c r="N33" s="20">
        <v>22937</v>
      </c>
      <c r="O33" s="36"/>
      <c r="P33" s="36"/>
      <c r="Q33" s="36"/>
      <c r="R33" s="20"/>
      <c r="S33" s="20"/>
      <c r="T33" s="20"/>
      <c r="U33" s="20"/>
      <c r="V33" s="36"/>
      <c r="W33" s="36">
        <v>-67713</v>
      </c>
      <c r="X33" s="36">
        <v>8385763</v>
      </c>
      <c r="Y33" s="20">
        <v>-8453476</v>
      </c>
      <c r="Z33" s="21">
        <v>-100.8074757180712</v>
      </c>
      <c r="AA33" s="22">
        <v>-330240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17432006</v>
      </c>
      <c r="D36" s="26">
        <f>SUM(D31:D35)</f>
        <v>0</v>
      </c>
      <c r="E36" s="27">
        <f t="shared" si="2"/>
        <v>-330240</v>
      </c>
      <c r="F36" s="28">
        <f t="shared" si="2"/>
        <v>-330240</v>
      </c>
      <c r="G36" s="28">
        <f t="shared" si="2"/>
        <v>17520204</v>
      </c>
      <c r="H36" s="28">
        <f t="shared" si="2"/>
        <v>-17533453</v>
      </c>
      <c r="I36" s="28">
        <f t="shared" si="2"/>
        <v>-77401</v>
      </c>
      <c r="J36" s="28">
        <f t="shared" si="2"/>
        <v>-90650</v>
      </c>
      <c r="K36" s="28">
        <f t="shared" si="2"/>
        <v>126304</v>
      </c>
      <c r="L36" s="28">
        <f t="shared" si="2"/>
        <v>-70169</v>
      </c>
      <c r="M36" s="28">
        <f t="shared" si="2"/>
        <v>-33198</v>
      </c>
      <c r="N36" s="28">
        <f t="shared" si="2"/>
        <v>22937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-67713</v>
      </c>
      <c r="X36" s="28">
        <f t="shared" si="2"/>
        <v>8385763</v>
      </c>
      <c r="Y36" s="28">
        <f t="shared" si="2"/>
        <v>-8453476</v>
      </c>
      <c r="Z36" s="29">
        <f>+IF(X36&lt;&gt;0,+(Y36/X36)*100,0)</f>
        <v>-100.8074757180712</v>
      </c>
      <c r="AA36" s="30">
        <f>SUM(AA31:AA35)</f>
        <v>-330240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-1872643</v>
      </c>
      <c r="D38" s="32">
        <f>+D17+D27+D36</f>
        <v>0</v>
      </c>
      <c r="E38" s="33">
        <f t="shared" si="3"/>
        <v>-66736395</v>
      </c>
      <c r="F38" s="2">
        <f t="shared" si="3"/>
        <v>-66736395</v>
      </c>
      <c r="G38" s="2">
        <f t="shared" si="3"/>
        <v>97976115</v>
      </c>
      <c r="H38" s="2">
        <f t="shared" si="3"/>
        <v>-28799541</v>
      </c>
      <c r="I38" s="2">
        <f t="shared" si="3"/>
        <v>31513908</v>
      </c>
      <c r="J38" s="2">
        <f t="shared" si="3"/>
        <v>100690482</v>
      </c>
      <c r="K38" s="2">
        <f t="shared" si="3"/>
        <v>28052749</v>
      </c>
      <c r="L38" s="2">
        <f t="shared" si="3"/>
        <v>36473072</v>
      </c>
      <c r="M38" s="2">
        <f t="shared" si="3"/>
        <v>34514753</v>
      </c>
      <c r="N38" s="2">
        <f t="shared" si="3"/>
        <v>99040574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199731056</v>
      </c>
      <c r="X38" s="2">
        <f t="shared" si="3"/>
        <v>-24817559</v>
      </c>
      <c r="Y38" s="2">
        <f t="shared" si="3"/>
        <v>224548615</v>
      </c>
      <c r="Z38" s="34">
        <f>+IF(X38&lt;&gt;0,+(Y38/X38)*100,0)</f>
        <v>-904.79734529894745</v>
      </c>
      <c r="AA38" s="35">
        <f>+AA17+AA27+AA36</f>
        <v>-66736395</v>
      </c>
    </row>
    <row r="39" spans="1:27" ht="13.5" x14ac:dyDescent="0.25">
      <c r="A39" s="23" t="s">
        <v>61</v>
      </c>
      <c r="B39" s="17"/>
      <c r="C39" s="32">
        <v>37000966</v>
      </c>
      <c r="D39" s="32"/>
      <c r="E39" s="33">
        <v>85254476</v>
      </c>
      <c r="F39" s="2">
        <v>85254476</v>
      </c>
      <c r="G39" s="2">
        <v>26637028</v>
      </c>
      <c r="H39" s="2">
        <f>+G40+H60</f>
        <v>124697764</v>
      </c>
      <c r="I39" s="2">
        <f>+H40+I60</f>
        <v>95898223</v>
      </c>
      <c r="J39" s="2">
        <f>+G39</f>
        <v>26637028</v>
      </c>
      <c r="K39" s="2">
        <f>+I40+K60</f>
        <v>127412131</v>
      </c>
      <c r="L39" s="2">
        <f>+K40+L60</f>
        <v>155464880</v>
      </c>
      <c r="M39" s="2">
        <f>+L40+M60</f>
        <v>191937952</v>
      </c>
      <c r="N39" s="2">
        <f>+K39</f>
        <v>127412131</v>
      </c>
      <c r="O39" s="2">
        <f>+M40+O60</f>
        <v>226452705</v>
      </c>
      <c r="P39" s="2">
        <f>+O40+P60</f>
        <v>226452705</v>
      </c>
      <c r="Q39" s="2">
        <f>+P40+Q60</f>
        <v>226452705</v>
      </c>
      <c r="R39" s="2">
        <f>+O39</f>
        <v>226452705</v>
      </c>
      <c r="S39" s="2">
        <f>+Q40+S60</f>
        <v>226452705</v>
      </c>
      <c r="T39" s="2">
        <f>+S40+T60</f>
        <v>226452705</v>
      </c>
      <c r="U39" s="2">
        <f>+T40+U60</f>
        <v>226452705</v>
      </c>
      <c r="V39" s="2">
        <f>+S39</f>
        <v>226452705</v>
      </c>
      <c r="W39" s="2">
        <f>+G39</f>
        <v>26637028</v>
      </c>
      <c r="X39" s="2">
        <v>85254476</v>
      </c>
      <c r="Y39" s="2">
        <f>+W39-X39</f>
        <v>-58617448</v>
      </c>
      <c r="Z39" s="34">
        <f>+IF(X39&lt;&gt;0,+(Y39/X39)*100,0)</f>
        <v>-68.755859809636263</v>
      </c>
      <c r="AA39" s="35">
        <v>85254476</v>
      </c>
    </row>
    <row r="40" spans="1:27" ht="13.5" x14ac:dyDescent="0.25">
      <c r="A40" s="41" t="s">
        <v>63</v>
      </c>
      <c r="B40" s="42" t="s">
        <v>62</v>
      </c>
      <c r="C40" s="43">
        <f>+C38+C39</f>
        <v>35128323</v>
      </c>
      <c r="D40" s="43">
        <f t="shared" ref="D40:AA40" si="4">+D38+D39</f>
        <v>0</v>
      </c>
      <c r="E40" s="44">
        <f t="shared" si="4"/>
        <v>18518081</v>
      </c>
      <c r="F40" s="45">
        <f t="shared" si="4"/>
        <v>18518081</v>
      </c>
      <c r="G40" s="45">
        <f t="shared" si="4"/>
        <v>124613143</v>
      </c>
      <c r="H40" s="45">
        <f t="shared" si="4"/>
        <v>95898223</v>
      </c>
      <c r="I40" s="45">
        <f t="shared" si="4"/>
        <v>127412131</v>
      </c>
      <c r="J40" s="45">
        <f>+I40</f>
        <v>127412131</v>
      </c>
      <c r="K40" s="45">
        <f t="shared" si="4"/>
        <v>155464880</v>
      </c>
      <c r="L40" s="45">
        <f t="shared" si="4"/>
        <v>191937952</v>
      </c>
      <c r="M40" s="45">
        <f t="shared" si="4"/>
        <v>226452705</v>
      </c>
      <c r="N40" s="45">
        <f>+M40</f>
        <v>226452705</v>
      </c>
      <c r="O40" s="45">
        <f t="shared" si="4"/>
        <v>226452705</v>
      </c>
      <c r="P40" s="45">
        <f t="shared" si="4"/>
        <v>226452705</v>
      </c>
      <c r="Q40" s="45">
        <f t="shared" si="4"/>
        <v>226452705</v>
      </c>
      <c r="R40" s="45">
        <f>+Q40</f>
        <v>226452705</v>
      </c>
      <c r="S40" s="45">
        <f t="shared" si="4"/>
        <v>226452705</v>
      </c>
      <c r="T40" s="45">
        <f t="shared" si="4"/>
        <v>226452705</v>
      </c>
      <c r="U40" s="45">
        <f t="shared" si="4"/>
        <v>226452705</v>
      </c>
      <c r="V40" s="45">
        <f>+U40</f>
        <v>226452705</v>
      </c>
      <c r="W40" s="45">
        <f>+V40</f>
        <v>226452705</v>
      </c>
      <c r="X40" s="45">
        <f t="shared" si="4"/>
        <v>60436917</v>
      </c>
      <c r="Y40" s="45">
        <f t="shared" si="4"/>
        <v>165931167</v>
      </c>
      <c r="Z40" s="46">
        <f>+IF(X40&lt;&gt;0,+(Y40/X40)*100,0)</f>
        <v>274.55266621227554</v>
      </c>
      <c r="AA40" s="47">
        <f t="shared" si="4"/>
        <v>18518081</v>
      </c>
    </row>
    <row r="41" spans="1:27" ht="13.5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26637028</v>
      </c>
      <c r="H60">
        <v>84621</v>
      </c>
      <c r="J60">
        <v>26637028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169417</v>
      </c>
      <c r="D8" s="18"/>
      <c r="E8" s="19">
        <v>675000</v>
      </c>
      <c r="F8" s="20">
        <v>675000</v>
      </c>
      <c r="G8" s="20"/>
      <c r="H8" s="20"/>
      <c r="I8" s="20"/>
      <c r="J8" s="20"/>
      <c r="K8" s="20">
        <v>182628</v>
      </c>
      <c r="L8" s="20"/>
      <c r="M8" s="20"/>
      <c r="N8" s="20">
        <v>182628</v>
      </c>
      <c r="O8" s="20"/>
      <c r="P8" s="20"/>
      <c r="Q8" s="20"/>
      <c r="R8" s="20"/>
      <c r="S8" s="20"/>
      <c r="T8" s="20"/>
      <c r="U8" s="20"/>
      <c r="V8" s="20"/>
      <c r="W8" s="20">
        <v>182628</v>
      </c>
      <c r="X8" s="20">
        <v>337488</v>
      </c>
      <c r="Y8" s="20">
        <v>-154860</v>
      </c>
      <c r="Z8" s="21">
        <v>-45.88607594936709</v>
      </c>
      <c r="AA8" s="22">
        <v>675000</v>
      </c>
    </row>
    <row r="9" spans="1:27" ht="13.5" x14ac:dyDescent="0.25">
      <c r="A9" s="23" t="s">
        <v>37</v>
      </c>
      <c r="B9" s="17" t="s">
        <v>6</v>
      </c>
      <c r="C9" s="18">
        <v>24673463</v>
      </c>
      <c r="D9" s="18"/>
      <c r="E9" s="19">
        <v>81248000</v>
      </c>
      <c r="F9" s="20">
        <v>81248000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40623990</v>
      </c>
      <c r="Y9" s="20">
        <v>-40623990</v>
      </c>
      <c r="Z9" s="21">
        <v>-100</v>
      </c>
      <c r="AA9" s="22">
        <v>81248000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930000</v>
      </c>
      <c r="F10" s="20">
        <v>930000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465000</v>
      </c>
      <c r="Y10" s="20">
        <v>-465000</v>
      </c>
      <c r="Z10" s="21">
        <v>-100</v>
      </c>
      <c r="AA10" s="22">
        <v>930000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591891</v>
      </c>
      <c r="D14" s="18"/>
      <c r="E14" s="19">
        <v>7373019</v>
      </c>
      <c r="F14" s="20">
        <v>7373019</v>
      </c>
      <c r="G14" s="20"/>
      <c r="H14" s="20"/>
      <c r="I14" s="20"/>
      <c r="J14" s="20"/>
      <c r="K14" s="20"/>
      <c r="L14" s="20">
        <v>-665569</v>
      </c>
      <c r="M14" s="20">
        <v>-975045</v>
      </c>
      <c r="N14" s="20">
        <v>-1640614</v>
      </c>
      <c r="O14" s="20"/>
      <c r="P14" s="20"/>
      <c r="Q14" s="20"/>
      <c r="R14" s="20"/>
      <c r="S14" s="20"/>
      <c r="T14" s="20"/>
      <c r="U14" s="20"/>
      <c r="V14" s="20"/>
      <c r="W14" s="20">
        <v>-1640614</v>
      </c>
      <c r="X14" s="20">
        <v>3686508</v>
      </c>
      <c r="Y14" s="20">
        <v>-5327122</v>
      </c>
      <c r="Z14" s="21">
        <v>-144.50319923352939</v>
      </c>
      <c r="AA14" s="22">
        <v>7373019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25434771</v>
      </c>
      <c r="D17" s="26">
        <f>SUM(D6:D16)</f>
        <v>0</v>
      </c>
      <c r="E17" s="27">
        <f t="shared" si="0"/>
        <v>90226019</v>
      </c>
      <c r="F17" s="28">
        <f t="shared" si="0"/>
        <v>90226019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182628</v>
      </c>
      <c r="L17" s="28">
        <f t="shared" si="0"/>
        <v>-665569</v>
      </c>
      <c r="M17" s="28">
        <f t="shared" si="0"/>
        <v>-975045</v>
      </c>
      <c r="N17" s="28">
        <f t="shared" si="0"/>
        <v>-1457986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-1457986</v>
      </c>
      <c r="X17" s="28">
        <f t="shared" si="0"/>
        <v>45112986</v>
      </c>
      <c r="Y17" s="28">
        <f t="shared" si="0"/>
        <v>-46570972</v>
      </c>
      <c r="Z17" s="29">
        <f>+IF(X17&lt;&gt;0,+(Y17/X17)*100,0)</f>
        <v>-103.23185434898944</v>
      </c>
      <c r="AA17" s="30">
        <f>SUM(AA6:AA16)</f>
        <v>90226019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>
        <v>-21680</v>
      </c>
      <c r="F23" s="20">
        <v>-21680</v>
      </c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>
        <v>-21680</v>
      </c>
    </row>
    <row r="24" spans="1:27" ht="13.5" x14ac:dyDescent="0.25">
      <c r="A24" s="23" t="s">
        <v>51</v>
      </c>
      <c r="B24" s="17" t="s">
        <v>32</v>
      </c>
      <c r="C24" s="18"/>
      <c r="D24" s="18"/>
      <c r="E24" s="19">
        <v>-500000</v>
      </c>
      <c r="F24" s="20">
        <v>-500000</v>
      </c>
      <c r="G24" s="20">
        <v>41674</v>
      </c>
      <c r="H24" s="20"/>
      <c r="I24" s="20"/>
      <c r="J24" s="20">
        <v>41674</v>
      </c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>
        <v>41674</v>
      </c>
      <c r="X24" s="20">
        <v>-249996</v>
      </c>
      <c r="Y24" s="20">
        <v>291670</v>
      </c>
      <c r="Z24" s="21">
        <v>-116.66986671786748</v>
      </c>
      <c r="AA24" s="22">
        <v>-500000</v>
      </c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-990000</v>
      </c>
      <c r="F26" s="20">
        <v>-990000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-494988</v>
      </c>
      <c r="Y26" s="20">
        <v>494988</v>
      </c>
      <c r="Z26" s="21">
        <v>-100</v>
      </c>
      <c r="AA26" s="22">
        <v>-990000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-1511680</v>
      </c>
      <c r="F27" s="28">
        <f t="shared" si="1"/>
        <v>-1511680</v>
      </c>
      <c r="G27" s="28">
        <f t="shared" si="1"/>
        <v>41674</v>
      </c>
      <c r="H27" s="28">
        <f t="shared" si="1"/>
        <v>0</v>
      </c>
      <c r="I27" s="28">
        <f t="shared" si="1"/>
        <v>0</v>
      </c>
      <c r="J27" s="28">
        <f t="shared" si="1"/>
        <v>41674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41674</v>
      </c>
      <c r="X27" s="28">
        <f t="shared" si="1"/>
        <v>-744984</v>
      </c>
      <c r="Y27" s="28">
        <f t="shared" si="1"/>
        <v>786658</v>
      </c>
      <c r="Z27" s="29">
        <f>+IF(X27&lt;&gt;0,+(Y27/X27)*100,0)</f>
        <v>-105.5939456417856</v>
      </c>
      <c r="AA27" s="30">
        <f>SUM(AA21:AA26)</f>
        <v>-1511680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25434771</v>
      </c>
      <c r="D38" s="32">
        <f>+D17+D27+D36</f>
        <v>0</v>
      </c>
      <c r="E38" s="33">
        <f t="shared" si="3"/>
        <v>88714339</v>
      </c>
      <c r="F38" s="2">
        <f t="shared" si="3"/>
        <v>88714339</v>
      </c>
      <c r="G38" s="2">
        <f t="shared" si="3"/>
        <v>41674</v>
      </c>
      <c r="H38" s="2">
        <f t="shared" si="3"/>
        <v>0</v>
      </c>
      <c r="I38" s="2">
        <f t="shared" si="3"/>
        <v>0</v>
      </c>
      <c r="J38" s="2">
        <f t="shared" si="3"/>
        <v>41674</v>
      </c>
      <c r="K38" s="2">
        <f t="shared" si="3"/>
        <v>182628</v>
      </c>
      <c r="L38" s="2">
        <f t="shared" si="3"/>
        <v>-665569</v>
      </c>
      <c r="M38" s="2">
        <f t="shared" si="3"/>
        <v>-975045</v>
      </c>
      <c r="N38" s="2">
        <f t="shared" si="3"/>
        <v>-1457986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-1416312</v>
      </c>
      <c r="X38" s="2">
        <f t="shared" si="3"/>
        <v>44368002</v>
      </c>
      <c r="Y38" s="2">
        <f t="shared" si="3"/>
        <v>-45784314</v>
      </c>
      <c r="Z38" s="34">
        <f>+IF(X38&lt;&gt;0,+(Y38/X38)*100,0)</f>
        <v>-103.19219242732633</v>
      </c>
      <c r="AA38" s="35">
        <f>+AA17+AA27+AA36</f>
        <v>88714339</v>
      </c>
    </row>
    <row r="39" spans="1:27" ht="13.5" x14ac:dyDescent="0.25">
      <c r="A39" s="23" t="s">
        <v>61</v>
      </c>
      <c r="B39" s="17"/>
      <c r="C39" s="32">
        <v>1021568</v>
      </c>
      <c r="D39" s="32"/>
      <c r="E39" s="33">
        <v>3367113</v>
      </c>
      <c r="F39" s="2">
        <v>3367113</v>
      </c>
      <c r="G39" s="2"/>
      <c r="H39" s="2">
        <f>+G40+H60</f>
        <v>41674</v>
      </c>
      <c r="I39" s="2">
        <f>+H40+I60</f>
        <v>41674</v>
      </c>
      <c r="J39" s="2">
        <f>+G39</f>
        <v>0</v>
      </c>
      <c r="K39" s="2">
        <f>+I40+K60</f>
        <v>41674</v>
      </c>
      <c r="L39" s="2">
        <f>+K40+L60</f>
        <v>224302</v>
      </c>
      <c r="M39" s="2">
        <f>+L40+M60</f>
        <v>-441267</v>
      </c>
      <c r="N39" s="2">
        <f>+K39</f>
        <v>41674</v>
      </c>
      <c r="O39" s="2">
        <f>+M40+O60</f>
        <v>-1416312</v>
      </c>
      <c r="P39" s="2">
        <f>+O40+P60</f>
        <v>-1416312</v>
      </c>
      <c r="Q39" s="2">
        <f>+P40+Q60</f>
        <v>-1416312</v>
      </c>
      <c r="R39" s="2">
        <f>+O39</f>
        <v>-1416312</v>
      </c>
      <c r="S39" s="2">
        <f>+Q40+S60</f>
        <v>-1416312</v>
      </c>
      <c r="T39" s="2">
        <f>+S40+T60</f>
        <v>-1416312</v>
      </c>
      <c r="U39" s="2">
        <f>+T40+U60</f>
        <v>-1416312</v>
      </c>
      <c r="V39" s="2">
        <f>+S39</f>
        <v>-1416312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>
        <v>3367113</v>
      </c>
    </row>
    <row r="40" spans="1:27" ht="13.5" x14ac:dyDescent="0.25">
      <c r="A40" s="41" t="s">
        <v>63</v>
      </c>
      <c r="B40" s="42" t="s">
        <v>62</v>
      </c>
      <c r="C40" s="43">
        <f>+C38+C39</f>
        <v>26456339</v>
      </c>
      <c r="D40" s="43">
        <f t="shared" ref="D40:AA40" si="4">+D38+D39</f>
        <v>0</v>
      </c>
      <c r="E40" s="44">
        <f t="shared" si="4"/>
        <v>92081452</v>
      </c>
      <c r="F40" s="45">
        <f t="shared" si="4"/>
        <v>92081452</v>
      </c>
      <c r="G40" s="45">
        <f t="shared" si="4"/>
        <v>41674</v>
      </c>
      <c r="H40" s="45">
        <f t="shared" si="4"/>
        <v>41674</v>
      </c>
      <c r="I40" s="45">
        <f t="shared" si="4"/>
        <v>41674</v>
      </c>
      <c r="J40" s="45">
        <f>+I40</f>
        <v>41674</v>
      </c>
      <c r="K40" s="45">
        <f t="shared" si="4"/>
        <v>224302</v>
      </c>
      <c r="L40" s="45">
        <f t="shared" si="4"/>
        <v>-441267</v>
      </c>
      <c r="M40" s="45">
        <f t="shared" si="4"/>
        <v>-1416312</v>
      </c>
      <c r="N40" s="45">
        <f>+M40</f>
        <v>-1416312</v>
      </c>
      <c r="O40" s="45">
        <f t="shared" si="4"/>
        <v>-1416312</v>
      </c>
      <c r="P40" s="45">
        <f t="shared" si="4"/>
        <v>-1416312</v>
      </c>
      <c r="Q40" s="45">
        <f t="shared" si="4"/>
        <v>-1416312</v>
      </c>
      <c r="R40" s="45">
        <f>+Q40</f>
        <v>-1416312</v>
      </c>
      <c r="S40" s="45">
        <f t="shared" si="4"/>
        <v>-1416312</v>
      </c>
      <c r="T40" s="45">
        <f t="shared" si="4"/>
        <v>-1416312</v>
      </c>
      <c r="U40" s="45">
        <f t="shared" si="4"/>
        <v>-1416312</v>
      </c>
      <c r="V40" s="45">
        <f>+U40</f>
        <v>-1416312</v>
      </c>
      <c r="W40" s="45">
        <f>+V40</f>
        <v>-1416312</v>
      </c>
      <c r="X40" s="45">
        <f t="shared" si="4"/>
        <v>44368002</v>
      </c>
      <c r="Y40" s="45">
        <f t="shared" si="4"/>
        <v>-45784314</v>
      </c>
      <c r="Z40" s="46">
        <f>+IF(X40&lt;&gt;0,+(Y40/X40)*100,0)</f>
        <v>-103.19219242732633</v>
      </c>
      <c r="AA40" s="47">
        <f t="shared" si="4"/>
        <v>92081452</v>
      </c>
    </row>
    <row r="41" spans="1:27" ht="13.5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561377348</v>
      </c>
      <c r="D6" s="18"/>
      <c r="E6" s="19">
        <v>537298862</v>
      </c>
      <c r="F6" s="20">
        <v>537298862</v>
      </c>
      <c r="G6" s="20">
        <v>34262248</v>
      </c>
      <c r="H6" s="20">
        <v>18401370</v>
      </c>
      <c r="I6" s="20">
        <v>45379785</v>
      </c>
      <c r="J6" s="20">
        <v>98043403</v>
      </c>
      <c r="K6" s="20">
        <v>37844203</v>
      </c>
      <c r="L6" s="20">
        <v>38672421</v>
      </c>
      <c r="M6" s="20">
        <v>35549909</v>
      </c>
      <c r="N6" s="20">
        <v>112066533</v>
      </c>
      <c r="O6" s="20"/>
      <c r="P6" s="20"/>
      <c r="Q6" s="20"/>
      <c r="R6" s="20"/>
      <c r="S6" s="20"/>
      <c r="T6" s="20"/>
      <c r="U6" s="20"/>
      <c r="V6" s="20"/>
      <c r="W6" s="20">
        <v>210109936</v>
      </c>
      <c r="X6" s="20">
        <v>268649466</v>
      </c>
      <c r="Y6" s="20">
        <v>-58539530</v>
      </c>
      <c r="Z6" s="21">
        <v>-21.790302013851758</v>
      </c>
      <c r="AA6" s="22">
        <v>537298862</v>
      </c>
    </row>
    <row r="7" spans="1:27" ht="13.5" x14ac:dyDescent="0.25">
      <c r="A7" s="23" t="s">
        <v>35</v>
      </c>
      <c r="B7" s="17" t="s">
        <v>32</v>
      </c>
      <c r="C7" s="18">
        <v>1857261181</v>
      </c>
      <c r="D7" s="18"/>
      <c r="E7" s="19">
        <v>901621660</v>
      </c>
      <c r="F7" s="20">
        <v>901621660</v>
      </c>
      <c r="G7" s="20">
        <v>75497386</v>
      </c>
      <c r="H7" s="20">
        <v>150621030</v>
      </c>
      <c r="I7" s="20">
        <v>101951731</v>
      </c>
      <c r="J7" s="20">
        <v>328070147</v>
      </c>
      <c r="K7" s="20">
        <v>93835600</v>
      </c>
      <c r="L7" s="20">
        <v>89271958</v>
      </c>
      <c r="M7" s="20">
        <v>79858806</v>
      </c>
      <c r="N7" s="20">
        <v>262966364</v>
      </c>
      <c r="O7" s="20"/>
      <c r="P7" s="20"/>
      <c r="Q7" s="20"/>
      <c r="R7" s="20"/>
      <c r="S7" s="20"/>
      <c r="T7" s="20"/>
      <c r="U7" s="20"/>
      <c r="V7" s="20"/>
      <c r="W7" s="20">
        <v>591036511</v>
      </c>
      <c r="X7" s="20">
        <v>450810840</v>
      </c>
      <c r="Y7" s="20">
        <v>140225671</v>
      </c>
      <c r="Z7" s="21">
        <v>31.105212776161284</v>
      </c>
      <c r="AA7" s="22">
        <v>901621660</v>
      </c>
    </row>
    <row r="8" spans="1:27" ht="13.5" x14ac:dyDescent="0.25">
      <c r="A8" s="23" t="s">
        <v>36</v>
      </c>
      <c r="B8" s="17" t="s">
        <v>32</v>
      </c>
      <c r="C8" s="18">
        <v>-872755903</v>
      </c>
      <c r="D8" s="18"/>
      <c r="E8" s="19">
        <v>339838910</v>
      </c>
      <c r="F8" s="20">
        <v>339838910</v>
      </c>
      <c r="G8" s="20">
        <v>125493441</v>
      </c>
      <c r="H8" s="20">
        <v>2049879</v>
      </c>
      <c r="I8" s="20">
        <v>3014282</v>
      </c>
      <c r="J8" s="20">
        <v>130557602</v>
      </c>
      <c r="K8" s="20">
        <v>217527</v>
      </c>
      <c r="L8" s="20">
        <v>9313136</v>
      </c>
      <c r="M8" s="20">
        <v>53246634</v>
      </c>
      <c r="N8" s="20">
        <v>62777297</v>
      </c>
      <c r="O8" s="20"/>
      <c r="P8" s="20"/>
      <c r="Q8" s="20"/>
      <c r="R8" s="20"/>
      <c r="S8" s="20"/>
      <c r="T8" s="20"/>
      <c r="U8" s="20"/>
      <c r="V8" s="20"/>
      <c r="W8" s="20">
        <v>193334899</v>
      </c>
      <c r="X8" s="20">
        <v>169919466</v>
      </c>
      <c r="Y8" s="20">
        <v>23415433</v>
      </c>
      <c r="Z8" s="21">
        <v>13.78031225686644</v>
      </c>
      <c r="AA8" s="22">
        <v>339838910</v>
      </c>
    </row>
    <row r="9" spans="1:27" ht="13.5" x14ac:dyDescent="0.25">
      <c r="A9" s="23" t="s">
        <v>37</v>
      </c>
      <c r="B9" s="17" t="s">
        <v>6</v>
      </c>
      <c r="C9" s="18">
        <v>23638595</v>
      </c>
      <c r="D9" s="18"/>
      <c r="E9" s="19">
        <v>230640000</v>
      </c>
      <c r="F9" s="20">
        <v>230640000</v>
      </c>
      <c r="G9" s="20">
        <v>3000000</v>
      </c>
      <c r="H9" s="20"/>
      <c r="I9" s="20">
        <v>1650000</v>
      </c>
      <c r="J9" s="20">
        <v>4650000</v>
      </c>
      <c r="K9" s="20"/>
      <c r="L9" s="20">
        <v>2539376</v>
      </c>
      <c r="M9" s="20">
        <v>1665000</v>
      </c>
      <c r="N9" s="20">
        <v>4204376</v>
      </c>
      <c r="O9" s="20"/>
      <c r="P9" s="20"/>
      <c r="Q9" s="20"/>
      <c r="R9" s="20"/>
      <c r="S9" s="20"/>
      <c r="T9" s="20"/>
      <c r="U9" s="20"/>
      <c r="V9" s="20"/>
      <c r="W9" s="20">
        <v>8854376</v>
      </c>
      <c r="X9" s="20">
        <v>115320000</v>
      </c>
      <c r="Y9" s="20">
        <v>-106465624</v>
      </c>
      <c r="Z9" s="21">
        <v>-92.321907734998263</v>
      </c>
      <c r="AA9" s="22">
        <v>230640000</v>
      </c>
    </row>
    <row r="10" spans="1:27" ht="13.5" x14ac:dyDescent="0.25">
      <c r="A10" s="23" t="s">
        <v>38</v>
      </c>
      <c r="B10" s="17" t="s">
        <v>6</v>
      </c>
      <c r="C10" s="18">
        <v>33560170</v>
      </c>
      <c r="D10" s="18"/>
      <c r="E10" s="19">
        <v>149808977</v>
      </c>
      <c r="F10" s="20">
        <v>149808977</v>
      </c>
      <c r="G10" s="20">
        <v>13253000</v>
      </c>
      <c r="H10" s="20"/>
      <c r="I10" s="20"/>
      <c r="J10" s="20">
        <v>13253000</v>
      </c>
      <c r="K10" s="20">
        <v>7500000</v>
      </c>
      <c r="L10" s="20"/>
      <c r="M10" s="20">
        <v>19880000</v>
      </c>
      <c r="N10" s="20">
        <v>27380000</v>
      </c>
      <c r="O10" s="20"/>
      <c r="P10" s="20"/>
      <c r="Q10" s="20"/>
      <c r="R10" s="20"/>
      <c r="S10" s="20"/>
      <c r="T10" s="20"/>
      <c r="U10" s="20"/>
      <c r="V10" s="20"/>
      <c r="W10" s="20">
        <v>40633000</v>
      </c>
      <c r="X10" s="20">
        <v>74904498</v>
      </c>
      <c r="Y10" s="20">
        <v>-34271498</v>
      </c>
      <c r="Z10" s="21">
        <v>-45.753591459888035</v>
      </c>
      <c r="AA10" s="22">
        <v>149808977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-1553797922</v>
      </c>
      <c r="D14" s="18"/>
      <c r="E14" s="19">
        <v>-1875821040</v>
      </c>
      <c r="F14" s="20">
        <v>-1875821040</v>
      </c>
      <c r="G14" s="20">
        <v>-211309193</v>
      </c>
      <c r="H14" s="20">
        <v>-223201768</v>
      </c>
      <c r="I14" s="20">
        <v>-186312524</v>
      </c>
      <c r="J14" s="20">
        <v>-620823485</v>
      </c>
      <c r="K14" s="20">
        <v>-209816301</v>
      </c>
      <c r="L14" s="20">
        <v>-214891866</v>
      </c>
      <c r="M14" s="20">
        <v>-262461441</v>
      </c>
      <c r="N14" s="20">
        <v>-687169608</v>
      </c>
      <c r="O14" s="20"/>
      <c r="P14" s="20"/>
      <c r="Q14" s="20"/>
      <c r="R14" s="20"/>
      <c r="S14" s="20"/>
      <c r="T14" s="20"/>
      <c r="U14" s="20"/>
      <c r="V14" s="20"/>
      <c r="W14" s="20">
        <v>-1307993093</v>
      </c>
      <c r="X14" s="20">
        <v>-937915242</v>
      </c>
      <c r="Y14" s="20">
        <v>-370077851</v>
      </c>
      <c r="Z14" s="21">
        <v>39.457494070663586</v>
      </c>
      <c r="AA14" s="22">
        <v>-1875821040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-22260569</v>
      </c>
      <c r="F15" s="20">
        <v>-22260569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-11130300</v>
      </c>
      <c r="Y15" s="20">
        <v>11130300</v>
      </c>
      <c r="Z15" s="21">
        <v>-100</v>
      </c>
      <c r="AA15" s="22">
        <v>-22260569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49283469</v>
      </c>
      <c r="D17" s="26">
        <f>SUM(D6:D16)</f>
        <v>0</v>
      </c>
      <c r="E17" s="27">
        <f t="shared" si="0"/>
        <v>261126800</v>
      </c>
      <c r="F17" s="28">
        <f t="shared" si="0"/>
        <v>261126800</v>
      </c>
      <c r="G17" s="28">
        <f t="shared" si="0"/>
        <v>40196882</v>
      </c>
      <c r="H17" s="28">
        <f t="shared" si="0"/>
        <v>-52129489</v>
      </c>
      <c r="I17" s="28">
        <f t="shared" si="0"/>
        <v>-34316726</v>
      </c>
      <c r="J17" s="28">
        <f t="shared" si="0"/>
        <v>-46249333</v>
      </c>
      <c r="K17" s="28">
        <f t="shared" si="0"/>
        <v>-70418971</v>
      </c>
      <c r="L17" s="28">
        <f t="shared" si="0"/>
        <v>-75094975</v>
      </c>
      <c r="M17" s="28">
        <f t="shared" si="0"/>
        <v>-72261092</v>
      </c>
      <c r="N17" s="28">
        <f t="shared" si="0"/>
        <v>-217775038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-264024371</v>
      </c>
      <c r="X17" s="28">
        <f t="shared" si="0"/>
        <v>130558728</v>
      </c>
      <c r="Y17" s="28">
        <f t="shared" si="0"/>
        <v>-394583099</v>
      </c>
      <c r="Z17" s="29">
        <f>+IF(X17&lt;&gt;0,+(Y17/X17)*100,0)</f>
        <v>-302.226519088023</v>
      </c>
      <c r="AA17" s="30">
        <f>SUM(AA6:AA16)</f>
        <v>261126800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>
        <v>-36866991</v>
      </c>
      <c r="F23" s="20">
        <v>36866991</v>
      </c>
      <c r="G23" s="36">
        <v>3072241</v>
      </c>
      <c r="H23" s="36"/>
      <c r="I23" s="36"/>
      <c r="J23" s="20">
        <v>3072241</v>
      </c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>
        <v>3072241</v>
      </c>
      <c r="X23" s="20"/>
      <c r="Y23" s="36">
        <v>3072241</v>
      </c>
      <c r="Z23" s="37"/>
      <c r="AA23" s="38">
        <v>36866991</v>
      </c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-116394216</v>
      </c>
      <c r="D26" s="18"/>
      <c r="E26" s="19">
        <v>-179266000</v>
      </c>
      <c r="F26" s="20">
        <v>-179266000</v>
      </c>
      <c r="G26" s="20">
        <v>-215069</v>
      </c>
      <c r="H26" s="20">
        <v>-2304510</v>
      </c>
      <c r="I26" s="20">
        <v>-6195558</v>
      </c>
      <c r="J26" s="20">
        <v>-8715137</v>
      </c>
      <c r="K26" s="20">
        <v>-7856275</v>
      </c>
      <c r="L26" s="20">
        <v>-4960024</v>
      </c>
      <c r="M26" s="20">
        <v>-5565745</v>
      </c>
      <c r="N26" s="20">
        <v>-18382044</v>
      </c>
      <c r="O26" s="20"/>
      <c r="P26" s="20"/>
      <c r="Q26" s="20"/>
      <c r="R26" s="20"/>
      <c r="S26" s="20"/>
      <c r="T26" s="20"/>
      <c r="U26" s="20"/>
      <c r="V26" s="20"/>
      <c r="W26" s="20">
        <v>-27097181</v>
      </c>
      <c r="X26" s="20">
        <v>-89633040</v>
      </c>
      <c r="Y26" s="20">
        <v>62535859</v>
      </c>
      <c r="Z26" s="21">
        <v>-69.768758261462523</v>
      </c>
      <c r="AA26" s="22">
        <v>-179266000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-116394216</v>
      </c>
      <c r="D27" s="26">
        <f>SUM(D21:D26)</f>
        <v>0</v>
      </c>
      <c r="E27" s="27">
        <f t="shared" si="1"/>
        <v>-216132991</v>
      </c>
      <c r="F27" s="28">
        <f t="shared" si="1"/>
        <v>-142399009</v>
      </c>
      <c r="G27" s="28">
        <f t="shared" si="1"/>
        <v>2857172</v>
      </c>
      <c r="H27" s="28">
        <f t="shared" si="1"/>
        <v>-2304510</v>
      </c>
      <c r="I27" s="28">
        <f t="shared" si="1"/>
        <v>-6195558</v>
      </c>
      <c r="J27" s="28">
        <f t="shared" si="1"/>
        <v>-5642896</v>
      </c>
      <c r="K27" s="28">
        <f t="shared" si="1"/>
        <v>-7856275</v>
      </c>
      <c r="L27" s="28">
        <f t="shared" si="1"/>
        <v>-4960024</v>
      </c>
      <c r="M27" s="28">
        <f t="shared" si="1"/>
        <v>-5565745</v>
      </c>
      <c r="N27" s="28">
        <f t="shared" si="1"/>
        <v>-18382044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-24024940</v>
      </c>
      <c r="X27" s="28">
        <f t="shared" si="1"/>
        <v>-89633040</v>
      </c>
      <c r="Y27" s="28">
        <f t="shared" si="1"/>
        <v>65608100</v>
      </c>
      <c r="Z27" s="29">
        <f>+IF(X27&lt;&gt;0,+(Y27/X27)*100,0)</f>
        <v>-73.196334744420128</v>
      </c>
      <c r="AA27" s="30">
        <f>SUM(AA21:AA26)</f>
        <v>-142399009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2980230</v>
      </c>
      <c r="D33" s="18"/>
      <c r="E33" s="19">
        <v>5848952</v>
      </c>
      <c r="F33" s="20">
        <v>-45622539</v>
      </c>
      <c r="G33" s="20">
        <v>35625445</v>
      </c>
      <c r="H33" s="36">
        <v>-39342131</v>
      </c>
      <c r="I33" s="36">
        <v>105536</v>
      </c>
      <c r="J33" s="36">
        <v>-3611150</v>
      </c>
      <c r="K33" s="20">
        <v>-62456</v>
      </c>
      <c r="L33" s="20">
        <v>161216</v>
      </c>
      <c r="M33" s="20">
        <v>-182504</v>
      </c>
      <c r="N33" s="20">
        <v>-83744</v>
      </c>
      <c r="O33" s="36"/>
      <c r="P33" s="36"/>
      <c r="Q33" s="36"/>
      <c r="R33" s="20"/>
      <c r="S33" s="20"/>
      <c r="T33" s="20"/>
      <c r="U33" s="20"/>
      <c r="V33" s="36"/>
      <c r="W33" s="36">
        <v>-3694894</v>
      </c>
      <c r="X33" s="36">
        <v>-19886794</v>
      </c>
      <c r="Y33" s="20">
        <v>16191900</v>
      </c>
      <c r="Z33" s="21">
        <v>-81.420363684563739</v>
      </c>
      <c r="AA33" s="22">
        <v>-45622539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>
        <v>-10734000</v>
      </c>
      <c r="F35" s="20">
        <v>-10734000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-5367000</v>
      </c>
      <c r="Y35" s="20">
        <v>5367000</v>
      </c>
      <c r="Z35" s="21">
        <v>-100</v>
      </c>
      <c r="AA35" s="22">
        <v>-10734000</v>
      </c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2980230</v>
      </c>
      <c r="D36" s="26">
        <f>SUM(D31:D35)</f>
        <v>0</v>
      </c>
      <c r="E36" s="27">
        <f t="shared" si="2"/>
        <v>-4885048</v>
      </c>
      <c r="F36" s="28">
        <f t="shared" si="2"/>
        <v>-56356539</v>
      </c>
      <c r="G36" s="28">
        <f t="shared" si="2"/>
        <v>35625445</v>
      </c>
      <c r="H36" s="28">
        <f t="shared" si="2"/>
        <v>-39342131</v>
      </c>
      <c r="I36" s="28">
        <f t="shared" si="2"/>
        <v>105536</v>
      </c>
      <c r="J36" s="28">
        <f t="shared" si="2"/>
        <v>-3611150</v>
      </c>
      <c r="K36" s="28">
        <f t="shared" si="2"/>
        <v>-62456</v>
      </c>
      <c r="L36" s="28">
        <f t="shared" si="2"/>
        <v>161216</v>
      </c>
      <c r="M36" s="28">
        <f t="shared" si="2"/>
        <v>-182504</v>
      </c>
      <c r="N36" s="28">
        <f t="shared" si="2"/>
        <v>-83744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-3694894</v>
      </c>
      <c r="X36" s="28">
        <f t="shared" si="2"/>
        <v>-25253794</v>
      </c>
      <c r="Y36" s="28">
        <f t="shared" si="2"/>
        <v>21558900</v>
      </c>
      <c r="Z36" s="29">
        <f>+IF(X36&lt;&gt;0,+(Y36/X36)*100,0)</f>
        <v>-85.368954858822406</v>
      </c>
      <c r="AA36" s="30">
        <f>SUM(AA31:AA35)</f>
        <v>-56356539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-64130517</v>
      </c>
      <c r="D38" s="32">
        <f>+D17+D27+D36</f>
        <v>0</v>
      </c>
      <c r="E38" s="33">
        <f t="shared" si="3"/>
        <v>40108761</v>
      </c>
      <c r="F38" s="2">
        <f t="shared" si="3"/>
        <v>62371252</v>
      </c>
      <c r="G38" s="2">
        <f t="shared" si="3"/>
        <v>78679499</v>
      </c>
      <c r="H38" s="2">
        <f t="shared" si="3"/>
        <v>-93776130</v>
      </c>
      <c r="I38" s="2">
        <f t="shared" si="3"/>
        <v>-40406748</v>
      </c>
      <c r="J38" s="2">
        <f t="shared" si="3"/>
        <v>-55503379</v>
      </c>
      <c r="K38" s="2">
        <f t="shared" si="3"/>
        <v>-78337702</v>
      </c>
      <c r="L38" s="2">
        <f t="shared" si="3"/>
        <v>-79893783</v>
      </c>
      <c r="M38" s="2">
        <f t="shared" si="3"/>
        <v>-78009341</v>
      </c>
      <c r="N38" s="2">
        <f t="shared" si="3"/>
        <v>-236240826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-291744205</v>
      </c>
      <c r="X38" s="2">
        <f t="shared" si="3"/>
        <v>15671894</v>
      </c>
      <c r="Y38" s="2">
        <f t="shared" si="3"/>
        <v>-307416099</v>
      </c>
      <c r="Z38" s="34">
        <f>+IF(X38&lt;&gt;0,+(Y38/X38)*100,0)</f>
        <v>-1961.5759205619945</v>
      </c>
      <c r="AA38" s="35">
        <f>+AA17+AA27+AA36</f>
        <v>62371252</v>
      </c>
    </row>
    <row r="39" spans="1:27" ht="13.5" x14ac:dyDescent="0.25">
      <c r="A39" s="23" t="s">
        <v>61</v>
      </c>
      <c r="B39" s="17"/>
      <c r="C39" s="32">
        <v>96533901</v>
      </c>
      <c r="D39" s="32"/>
      <c r="E39" s="33">
        <v>93891000</v>
      </c>
      <c r="F39" s="2">
        <v>93891000</v>
      </c>
      <c r="G39" s="2">
        <v>-40262140</v>
      </c>
      <c r="H39" s="2">
        <f>+G40+H60</f>
        <v>121686987</v>
      </c>
      <c r="I39" s="2">
        <f>+H40+I60</f>
        <v>27910857</v>
      </c>
      <c r="J39" s="2">
        <f>+G39</f>
        <v>-40262140</v>
      </c>
      <c r="K39" s="2">
        <f>+I40+K60</f>
        <v>-12495891</v>
      </c>
      <c r="L39" s="2">
        <f>+K40+L60</f>
        <v>-90833593</v>
      </c>
      <c r="M39" s="2">
        <f>+L40+M60</f>
        <v>-170727376</v>
      </c>
      <c r="N39" s="2">
        <f>+K39</f>
        <v>-12495891</v>
      </c>
      <c r="O39" s="2">
        <f>+M40+O60</f>
        <v>-248736717</v>
      </c>
      <c r="P39" s="2">
        <f>+O40+P60</f>
        <v>-248736717</v>
      </c>
      <c r="Q39" s="2">
        <f>+P40+Q60</f>
        <v>-248736717</v>
      </c>
      <c r="R39" s="2">
        <f>+O39</f>
        <v>-248736717</v>
      </c>
      <c r="S39" s="2">
        <f>+Q40+S60</f>
        <v>-248736717</v>
      </c>
      <c r="T39" s="2">
        <f>+S40+T60</f>
        <v>-248736717</v>
      </c>
      <c r="U39" s="2">
        <f>+T40+U60</f>
        <v>-248736717</v>
      </c>
      <c r="V39" s="2">
        <f>+S39</f>
        <v>-248736717</v>
      </c>
      <c r="W39" s="2">
        <f>+G39</f>
        <v>-40262140</v>
      </c>
      <c r="X39" s="2">
        <v>93891000</v>
      </c>
      <c r="Y39" s="2">
        <f>+W39-X39</f>
        <v>-134153140</v>
      </c>
      <c r="Z39" s="34">
        <f>+IF(X39&lt;&gt;0,+(Y39/X39)*100,0)</f>
        <v>-142.88178845682759</v>
      </c>
      <c r="AA39" s="35">
        <v>93891000</v>
      </c>
    </row>
    <row r="40" spans="1:27" ht="13.5" x14ac:dyDescent="0.25">
      <c r="A40" s="41" t="s">
        <v>63</v>
      </c>
      <c r="B40" s="42" t="s">
        <v>62</v>
      </c>
      <c r="C40" s="43">
        <f>+C38+C39</f>
        <v>32403384</v>
      </c>
      <c r="D40" s="43">
        <f t="shared" ref="D40:AA40" si="4">+D38+D39</f>
        <v>0</v>
      </c>
      <c r="E40" s="44">
        <f t="shared" si="4"/>
        <v>133999761</v>
      </c>
      <c r="F40" s="45">
        <f t="shared" si="4"/>
        <v>156262252</v>
      </c>
      <c r="G40" s="45">
        <f t="shared" si="4"/>
        <v>38417359</v>
      </c>
      <c r="H40" s="45">
        <f t="shared" si="4"/>
        <v>27910857</v>
      </c>
      <c r="I40" s="45">
        <f t="shared" si="4"/>
        <v>-12495891</v>
      </c>
      <c r="J40" s="45">
        <f>+I40</f>
        <v>-12495891</v>
      </c>
      <c r="K40" s="45">
        <f t="shared" si="4"/>
        <v>-90833593</v>
      </c>
      <c r="L40" s="45">
        <f t="shared" si="4"/>
        <v>-170727376</v>
      </c>
      <c r="M40" s="45">
        <f t="shared" si="4"/>
        <v>-248736717</v>
      </c>
      <c r="N40" s="45">
        <f>+M40</f>
        <v>-248736717</v>
      </c>
      <c r="O40" s="45">
        <f t="shared" si="4"/>
        <v>-248736717</v>
      </c>
      <c r="P40" s="45">
        <f t="shared" si="4"/>
        <v>-248736717</v>
      </c>
      <c r="Q40" s="45">
        <f t="shared" si="4"/>
        <v>-248736717</v>
      </c>
      <c r="R40" s="45">
        <f>+Q40</f>
        <v>-248736717</v>
      </c>
      <c r="S40" s="45">
        <f t="shared" si="4"/>
        <v>-248736717</v>
      </c>
      <c r="T40" s="45">
        <f t="shared" si="4"/>
        <v>-248736717</v>
      </c>
      <c r="U40" s="45">
        <f t="shared" si="4"/>
        <v>-248736717</v>
      </c>
      <c r="V40" s="45">
        <f>+U40</f>
        <v>-248736717</v>
      </c>
      <c r="W40" s="45">
        <f>+V40</f>
        <v>-248736717</v>
      </c>
      <c r="X40" s="45">
        <f t="shared" si="4"/>
        <v>109562894</v>
      </c>
      <c r="Y40" s="45">
        <f t="shared" si="4"/>
        <v>-441569239</v>
      </c>
      <c r="Z40" s="46">
        <f>+IF(X40&lt;&gt;0,+(Y40/X40)*100,0)</f>
        <v>-403.02808996629824</v>
      </c>
      <c r="AA40" s="47">
        <f t="shared" si="4"/>
        <v>156262252</v>
      </c>
    </row>
    <row r="41" spans="1:27" ht="13.5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-40262140</v>
      </c>
      <c r="H60">
        <v>83269628</v>
      </c>
      <c r="J60">
        <v>-40262140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4763600</v>
      </c>
      <c r="D6" s="18"/>
      <c r="E6" s="19">
        <v>14215655</v>
      </c>
      <c r="F6" s="20">
        <v>14215655</v>
      </c>
      <c r="G6" s="20">
        <v>469554</v>
      </c>
      <c r="H6" s="20">
        <v>369600</v>
      </c>
      <c r="I6" s="20">
        <v>496769</v>
      </c>
      <c r="J6" s="20">
        <v>1335923</v>
      </c>
      <c r="K6" s="20">
        <v>716719</v>
      </c>
      <c r="L6" s="20">
        <v>437746</v>
      </c>
      <c r="M6" s="20">
        <v>381412</v>
      </c>
      <c r="N6" s="20">
        <v>1535877</v>
      </c>
      <c r="O6" s="20"/>
      <c r="P6" s="20"/>
      <c r="Q6" s="20"/>
      <c r="R6" s="20"/>
      <c r="S6" s="20"/>
      <c r="T6" s="20"/>
      <c r="U6" s="20"/>
      <c r="V6" s="20"/>
      <c r="W6" s="20">
        <v>2871800</v>
      </c>
      <c r="X6" s="20">
        <v>7107833</v>
      </c>
      <c r="Y6" s="20">
        <v>-4236033</v>
      </c>
      <c r="Z6" s="21">
        <v>-59.596687204102849</v>
      </c>
      <c r="AA6" s="22">
        <v>14215655</v>
      </c>
    </row>
    <row r="7" spans="1:27" ht="13.5" x14ac:dyDescent="0.25">
      <c r="A7" s="23" t="s">
        <v>35</v>
      </c>
      <c r="B7" s="17" t="s">
        <v>32</v>
      </c>
      <c r="C7" s="18">
        <v>26206109</v>
      </c>
      <c r="D7" s="18"/>
      <c r="E7" s="19">
        <v>49544611</v>
      </c>
      <c r="F7" s="20">
        <v>49544611</v>
      </c>
      <c r="G7" s="20">
        <v>3345429</v>
      </c>
      <c r="H7" s="20">
        <v>2424227</v>
      </c>
      <c r="I7" s="20">
        <v>2236614</v>
      </c>
      <c r="J7" s="20">
        <v>8006270</v>
      </c>
      <c r="K7" s="20">
        <v>1345672</v>
      </c>
      <c r="L7" s="20">
        <v>2063816</v>
      </c>
      <c r="M7" s="20">
        <v>991075</v>
      </c>
      <c r="N7" s="20">
        <v>4400563</v>
      </c>
      <c r="O7" s="20"/>
      <c r="P7" s="20"/>
      <c r="Q7" s="20"/>
      <c r="R7" s="20"/>
      <c r="S7" s="20"/>
      <c r="T7" s="20"/>
      <c r="U7" s="20"/>
      <c r="V7" s="20"/>
      <c r="W7" s="20">
        <v>12406833</v>
      </c>
      <c r="X7" s="20">
        <v>24772315</v>
      </c>
      <c r="Y7" s="20">
        <v>-12365482</v>
      </c>
      <c r="Z7" s="21">
        <v>-49.91653787706155</v>
      </c>
      <c r="AA7" s="22">
        <v>49544611</v>
      </c>
    </row>
    <row r="8" spans="1:27" ht="13.5" x14ac:dyDescent="0.25">
      <c r="A8" s="23" t="s">
        <v>36</v>
      </c>
      <c r="B8" s="17" t="s">
        <v>32</v>
      </c>
      <c r="C8" s="18">
        <v>4504308</v>
      </c>
      <c r="D8" s="18"/>
      <c r="E8" s="19">
        <v>288000</v>
      </c>
      <c r="F8" s="20">
        <v>288000</v>
      </c>
      <c r="G8" s="20">
        <v>179709</v>
      </c>
      <c r="H8" s="20">
        <v>142032</v>
      </c>
      <c r="I8" s="20">
        <v>140001</v>
      </c>
      <c r="J8" s="20">
        <v>461742</v>
      </c>
      <c r="K8" s="20">
        <v>163976</v>
      </c>
      <c r="L8" s="20">
        <v>125365</v>
      </c>
      <c r="M8" s="20">
        <v>125587</v>
      </c>
      <c r="N8" s="20">
        <v>414928</v>
      </c>
      <c r="O8" s="20"/>
      <c r="P8" s="20"/>
      <c r="Q8" s="20"/>
      <c r="R8" s="20"/>
      <c r="S8" s="20"/>
      <c r="T8" s="20"/>
      <c r="U8" s="20"/>
      <c r="V8" s="20"/>
      <c r="W8" s="20">
        <v>876670</v>
      </c>
      <c r="X8" s="20">
        <v>144000</v>
      </c>
      <c r="Y8" s="20">
        <v>732670</v>
      </c>
      <c r="Z8" s="21">
        <v>508.79861111111114</v>
      </c>
      <c r="AA8" s="22">
        <v>288000</v>
      </c>
    </row>
    <row r="9" spans="1:27" ht="13.5" x14ac:dyDescent="0.25">
      <c r="A9" s="23" t="s">
        <v>37</v>
      </c>
      <c r="B9" s="17" t="s">
        <v>6</v>
      </c>
      <c r="C9" s="18">
        <v>110959500</v>
      </c>
      <c r="D9" s="18"/>
      <c r="E9" s="19">
        <v>104491000</v>
      </c>
      <c r="F9" s="20">
        <v>104491000</v>
      </c>
      <c r="G9" s="20">
        <v>39788000</v>
      </c>
      <c r="H9" s="20">
        <v>3238000</v>
      </c>
      <c r="I9" s="20"/>
      <c r="J9" s="20">
        <v>43026000</v>
      </c>
      <c r="K9" s="20"/>
      <c r="L9" s="20">
        <v>54932</v>
      </c>
      <c r="M9" s="20"/>
      <c r="N9" s="20">
        <v>54932</v>
      </c>
      <c r="O9" s="20"/>
      <c r="P9" s="20"/>
      <c r="Q9" s="20"/>
      <c r="R9" s="20"/>
      <c r="S9" s="20"/>
      <c r="T9" s="20"/>
      <c r="U9" s="20"/>
      <c r="V9" s="20"/>
      <c r="W9" s="20">
        <v>43080932</v>
      </c>
      <c r="X9" s="20">
        <v>52245508</v>
      </c>
      <c r="Y9" s="20">
        <v>-9164576</v>
      </c>
      <c r="Z9" s="21">
        <v>-17.541366427138577</v>
      </c>
      <c r="AA9" s="22">
        <v>104491000</v>
      </c>
    </row>
    <row r="10" spans="1:27" ht="13.5" x14ac:dyDescent="0.25">
      <c r="A10" s="23" t="s">
        <v>38</v>
      </c>
      <c r="B10" s="17" t="s">
        <v>6</v>
      </c>
      <c r="C10" s="18">
        <v>24684000</v>
      </c>
      <c r="D10" s="18"/>
      <c r="E10" s="19">
        <v>49362000</v>
      </c>
      <c r="F10" s="20">
        <v>49362000</v>
      </c>
      <c r="G10" s="20">
        <v>8440000</v>
      </c>
      <c r="H10" s="20"/>
      <c r="I10" s="20">
        <v>3440000</v>
      </c>
      <c r="J10" s="20">
        <v>11880000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11880000</v>
      </c>
      <c r="X10" s="20">
        <v>24681006</v>
      </c>
      <c r="Y10" s="20">
        <v>-12801006</v>
      </c>
      <c r="Z10" s="21">
        <v>-51.865819407847482</v>
      </c>
      <c r="AA10" s="22">
        <v>49362000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-182789743</v>
      </c>
      <c r="D14" s="18"/>
      <c r="E14" s="19">
        <v>-161838015</v>
      </c>
      <c r="F14" s="20">
        <v>-161838015</v>
      </c>
      <c r="G14" s="20">
        <v>-4208151</v>
      </c>
      <c r="H14" s="20">
        <v>-5871763</v>
      </c>
      <c r="I14" s="20">
        <v>-6597157</v>
      </c>
      <c r="J14" s="20">
        <v>-16677071</v>
      </c>
      <c r="K14" s="20">
        <v>-9739443</v>
      </c>
      <c r="L14" s="20">
        <v>-5774443</v>
      </c>
      <c r="M14" s="20">
        <v>-13829192</v>
      </c>
      <c r="N14" s="20">
        <v>-29343078</v>
      </c>
      <c r="O14" s="20"/>
      <c r="P14" s="20"/>
      <c r="Q14" s="20"/>
      <c r="R14" s="20"/>
      <c r="S14" s="20"/>
      <c r="T14" s="20"/>
      <c r="U14" s="20"/>
      <c r="V14" s="20"/>
      <c r="W14" s="20">
        <v>-46020149</v>
      </c>
      <c r="X14" s="20">
        <v>-80919159</v>
      </c>
      <c r="Y14" s="20">
        <v>34899010</v>
      </c>
      <c r="Z14" s="21">
        <v>-43.128241112837074</v>
      </c>
      <c r="AA14" s="22">
        <v>-161838015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-11672226</v>
      </c>
      <c r="D17" s="26">
        <f>SUM(D6:D16)</f>
        <v>0</v>
      </c>
      <c r="E17" s="27">
        <f t="shared" si="0"/>
        <v>56063251</v>
      </c>
      <c r="F17" s="28">
        <f t="shared" si="0"/>
        <v>56063251</v>
      </c>
      <c r="G17" s="28">
        <f t="shared" si="0"/>
        <v>48014541</v>
      </c>
      <c r="H17" s="28">
        <f t="shared" si="0"/>
        <v>302096</v>
      </c>
      <c r="I17" s="28">
        <f t="shared" si="0"/>
        <v>-283773</v>
      </c>
      <c r="J17" s="28">
        <f t="shared" si="0"/>
        <v>48032864</v>
      </c>
      <c r="K17" s="28">
        <f t="shared" si="0"/>
        <v>-7513076</v>
      </c>
      <c r="L17" s="28">
        <f t="shared" si="0"/>
        <v>-3092584</v>
      </c>
      <c r="M17" s="28">
        <f t="shared" si="0"/>
        <v>-12331118</v>
      </c>
      <c r="N17" s="28">
        <f t="shared" si="0"/>
        <v>-22936778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25096086</v>
      </c>
      <c r="X17" s="28">
        <f t="shared" si="0"/>
        <v>28031503</v>
      </c>
      <c r="Y17" s="28">
        <f t="shared" si="0"/>
        <v>-2935417</v>
      </c>
      <c r="Z17" s="29">
        <f>+IF(X17&lt;&gt;0,+(Y17/X17)*100,0)</f>
        <v>-10.471850189410107</v>
      </c>
      <c r="AA17" s="30">
        <f>SUM(AA6:AA16)</f>
        <v>56063251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>
        <v>5886</v>
      </c>
      <c r="G24" s="20">
        <v>490</v>
      </c>
      <c r="H24" s="20"/>
      <c r="I24" s="20"/>
      <c r="J24" s="20">
        <v>490</v>
      </c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>
        <v>490</v>
      </c>
      <c r="X24" s="20">
        <v>2943</v>
      </c>
      <c r="Y24" s="20">
        <v>-2453</v>
      </c>
      <c r="Z24" s="21">
        <v>-83.350322799864088</v>
      </c>
      <c r="AA24" s="22">
        <v>5886</v>
      </c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-4252538</v>
      </c>
      <c r="D26" s="18"/>
      <c r="E26" s="19"/>
      <c r="F26" s="20"/>
      <c r="G26" s="20"/>
      <c r="H26" s="20">
        <v>-4579818</v>
      </c>
      <c r="I26" s="20"/>
      <c r="J26" s="20">
        <v>-4579818</v>
      </c>
      <c r="K26" s="20">
        <v>-3867</v>
      </c>
      <c r="L26" s="20">
        <v>-112730</v>
      </c>
      <c r="M26" s="20">
        <v>-106761</v>
      </c>
      <c r="N26" s="20">
        <v>-223358</v>
      </c>
      <c r="O26" s="20"/>
      <c r="P26" s="20"/>
      <c r="Q26" s="20"/>
      <c r="R26" s="20"/>
      <c r="S26" s="20"/>
      <c r="T26" s="20"/>
      <c r="U26" s="20"/>
      <c r="V26" s="20"/>
      <c r="W26" s="20">
        <v>-4803176</v>
      </c>
      <c r="X26" s="20"/>
      <c r="Y26" s="20">
        <v>-4803176</v>
      </c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-4252538</v>
      </c>
      <c r="D27" s="26">
        <f>SUM(D21:D26)</f>
        <v>0</v>
      </c>
      <c r="E27" s="27">
        <f t="shared" si="1"/>
        <v>0</v>
      </c>
      <c r="F27" s="28">
        <f t="shared" si="1"/>
        <v>5886</v>
      </c>
      <c r="G27" s="28">
        <f t="shared" si="1"/>
        <v>490</v>
      </c>
      <c r="H27" s="28">
        <f t="shared" si="1"/>
        <v>-4579818</v>
      </c>
      <c r="I27" s="28">
        <f t="shared" si="1"/>
        <v>0</v>
      </c>
      <c r="J27" s="28">
        <f t="shared" si="1"/>
        <v>-4579328</v>
      </c>
      <c r="K27" s="28">
        <f t="shared" si="1"/>
        <v>-3867</v>
      </c>
      <c r="L27" s="28">
        <f t="shared" si="1"/>
        <v>-112730</v>
      </c>
      <c r="M27" s="28">
        <f t="shared" si="1"/>
        <v>-106761</v>
      </c>
      <c r="N27" s="28">
        <f t="shared" si="1"/>
        <v>-223358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-4802686</v>
      </c>
      <c r="X27" s="28">
        <f t="shared" si="1"/>
        <v>2943</v>
      </c>
      <c r="Y27" s="28">
        <f t="shared" si="1"/>
        <v>-4805629</v>
      </c>
      <c r="Z27" s="29">
        <f>+IF(X27&lt;&gt;0,+(Y27/X27)*100,0)</f>
        <v>-163290.14610941216</v>
      </c>
      <c r="AA27" s="30">
        <f>SUM(AA21:AA26)</f>
        <v>5886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11468</v>
      </c>
      <c r="D33" s="18"/>
      <c r="E33" s="19">
        <v>-11468</v>
      </c>
      <c r="F33" s="20">
        <v>-574614</v>
      </c>
      <c r="G33" s="20">
        <v>-50718</v>
      </c>
      <c r="H33" s="36">
        <v>7183</v>
      </c>
      <c r="I33" s="36">
        <v>-3182</v>
      </c>
      <c r="J33" s="36">
        <v>-46717</v>
      </c>
      <c r="K33" s="20">
        <v>-1167</v>
      </c>
      <c r="L33" s="20">
        <v>1835</v>
      </c>
      <c r="M33" s="20">
        <v>-1835</v>
      </c>
      <c r="N33" s="20">
        <v>-1167</v>
      </c>
      <c r="O33" s="36"/>
      <c r="P33" s="36"/>
      <c r="Q33" s="36"/>
      <c r="R33" s="20"/>
      <c r="S33" s="20"/>
      <c r="T33" s="20"/>
      <c r="U33" s="20"/>
      <c r="V33" s="36"/>
      <c r="W33" s="36">
        <v>-47884</v>
      </c>
      <c r="X33" s="36">
        <v>-293041</v>
      </c>
      <c r="Y33" s="20">
        <v>245157</v>
      </c>
      <c r="Z33" s="21">
        <v>-83.659624421156082</v>
      </c>
      <c r="AA33" s="22">
        <v>-574614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>
        <v>-137424</v>
      </c>
      <c r="D35" s="18"/>
      <c r="E35" s="19">
        <v>-110000</v>
      </c>
      <c r="F35" s="20">
        <v>-110000</v>
      </c>
      <c r="G35" s="20">
        <v>-10451</v>
      </c>
      <c r="H35" s="20">
        <v>-21153</v>
      </c>
      <c r="I35" s="20"/>
      <c r="J35" s="20">
        <v>-31604</v>
      </c>
      <c r="K35" s="20">
        <v>-10585</v>
      </c>
      <c r="L35" s="20">
        <v>-10745</v>
      </c>
      <c r="M35" s="20">
        <v>-10676</v>
      </c>
      <c r="N35" s="20">
        <v>-32006</v>
      </c>
      <c r="O35" s="20"/>
      <c r="P35" s="20"/>
      <c r="Q35" s="20"/>
      <c r="R35" s="20"/>
      <c r="S35" s="20"/>
      <c r="T35" s="20"/>
      <c r="U35" s="20"/>
      <c r="V35" s="20"/>
      <c r="W35" s="20">
        <v>-63610</v>
      </c>
      <c r="X35" s="20">
        <v>-55004</v>
      </c>
      <c r="Y35" s="20">
        <v>-8606</v>
      </c>
      <c r="Z35" s="21">
        <v>15.64613482655807</v>
      </c>
      <c r="AA35" s="22">
        <v>-110000</v>
      </c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-125956</v>
      </c>
      <c r="D36" s="26">
        <f>SUM(D31:D35)</f>
        <v>0</v>
      </c>
      <c r="E36" s="27">
        <f t="shared" si="2"/>
        <v>-121468</v>
      </c>
      <c r="F36" s="28">
        <f t="shared" si="2"/>
        <v>-684614</v>
      </c>
      <c r="G36" s="28">
        <f t="shared" si="2"/>
        <v>-61169</v>
      </c>
      <c r="H36" s="28">
        <f t="shared" si="2"/>
        <v>-13970</v>
      </c>
      <c r="I36" s="28">
        <f t="shared" si="2"/>
        <v>-3182</v>
      </c>
      <c r="J36" s="28">
        <f t="shared" si="2"/>
        <v>-78321</v>
      </c>
      <c r="K36" s="28">
        <f t="shared" si="2"/>
        <v>-11752</v>
      </c>
      <c r="L36" s="28">
        <f t="shared" si="2"/>
        <v>-8910</v>
      </c>
      <c r="M36" s="28">
        <f t="shared" si="2"/>
        <v>-12511</v>
      </c>
      <c r="N36" s="28">
        <f t="shared" si="2"/>
        <v>-33173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-111494</v>
      </c>
      <c r="X36" s="28">
        <f t="shared" si="2"/>
        <v>-348045</v>
      </c>
      <c r="Y36" s="28">
        <f t="shared" si="2"/>
        <v>236551</v>
      </c>
      <c r="Z36" s="29">
        <f>+IF(X36&lt;&gt;0,+(Y36/X36)*100,0)</f>
        <v>-67.965636627447594</v>
      </c>
      <c r="AA36" s="30">
        <f>SUM(AA31:AA35)</f>
        <v>-684614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-16050720</v>
      </c>
      <c r="D38" s="32">
        <f>+D17+D27+D36</f>
        <v>0</v>
      </c>
      <c r="E38" s="33">
        <f t="shared" si="3"/>
        <v>55941783</v>
      </c>
      <c r="F38" s="2">
        <f t="shared" si="3"/>
        <v>55384523</v>
      </c>
      <c r="G38" s="2">
        <f t="shared" si="3"/>
        <v>47953862</v>
      </c>
      <c r="H38" s="2">
        <f t="shared" si="3"/>
        <v>-4291692</v>
      </c>
      <c r="I38" s="2">
        <f t="shared" si="3"/>
        <v>-286955</v>
      </c>
      <c r="J38" s="2">
        <f t="shared" si="3"/>
        <v>43375215</v>
      </c>
      <c r="K38" s="2">
        <f t="shared" si="3"/>
        <v>-7528695</v>
      </c>
      <c r="L38" s="2">
        <f t="shared" si="3"/>
        <v>-3214224</v>
      </c>
      <c r="M38" s="2">
        <f t="shared" si="3"/>
        <v>-12450390</v>
      </c>
      <c r="N38" s="2">
        <f t="shared" si="3"/>
        <v>-23193309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20181906</v>
      </c>
      <c r="X38" s="2">
        <f t="shared" si="3"/>
        <v>27686401</v>
      </c>
      <c r="Y38" s="2">
        <f t="shared" si="3"/>
        <v>-7504495</v>
      </c>
      <c r="Z38" s="34">
        <f>+IF(X38&lt;&gt;0,+(Y38/X38)*100,0)</f>
        <v>-27.105346772951815</v>
      </c>
      <c r="AA38" s="35">
        <f>+AA17+AA27+AA36</f>
        <v>55384523</v>
      </c>
    </row>
    <row r="39" spans="1:27" ht="13.5" x14ac:dyDescent="0.25">
      <c r="A39" s="23" t="s">
        <v>61</v>
      </c>
      <c r="B39" s="17"/>
      <c r="C39" s="32">
        <v>7725434</v>
      </c>
      <c r="D39" s="32"/>
      <c r="E39" s="33">
        <v>9876329</v>
      </c>
      <c r="F39" s="2">
        <v>9876329</v>
      </c>
      <c r="G39" s="2"/>
      <c r="H39" s="2">
        <f>+G40+H60</f>
        <v>47953862</v>
      </c>
      <c r="I39" s="2">
        <f>+H40+I60</f>
        <v>43662170</v>
      </c>
      <c r="J39" s="2">
        <f>+G39</f>
        <v>0</v>
      </c>
      <c r="K39" s="2">
        <f>+I40+K60</f>
        <v>43375215</v>
      </c>
      <c r="L39" s="2">
        <f>+K40+L60</f>
        <v>35846520</v>
      </c>
      <c r="M39" s="2">
        <f>+L40+M60</f>
        <v>32632296</v>
      </c>
      <c r="N39" s="2">
        <f>+K39</f>
        <v>43375215</v>
      </c>
      <c r="O39" s="2">
        <f>+M40+O60</f>
        <v>20181906</v>
      </c>
      <c r="P39" s="2">
        <f>+O40+P60</f>
        <v>20181906</v>
      </c>
      <c r="Q39" s="2">
        <f>+P40+Q60</f>
        <v>20181906</v>
      </c>
      <c r="R39" s="2">
        <f>+O39</f>
        <v>20181906</v>
      </c>
      <c r="S39" s="2">
        <f>+Q40+S60</f>
        <v>20181906</v>
      </c>
      <c r="T39" s="2">
        <f>+S40+T60</f>
        <v>20181906</v>
      </c>
      <c r="U39" s="2">
        <f>+T40+U60</f>
        <v>20181906</v>
      </c>
      <c r="V39" s="2">
        <f>+S39</f>
        <v>20181906</v>
      </c>
      <c r="W39" s="2">
        <f>+G39</f>
        <v>0</v>
      </c>
      <c r="X39" s="2">
        <v>823087</v>
      </c>
      <c r="Y39" s="2">
        <f>+W39-X39</f>
        <v>-823087</v>
      </c>
      <c r="Z39" s="34">
        <f>+IF(X39&lt;&gt;0,+(Y39/X39)*100,0)</f>
        <v>-100</v>
      </c>
      <c r="AA39" s="35">
        <v>9876329</v>
      </c>
    </row>
    <row r="40" spans="1:27" ht="13.5" x14ac:dyDescent="0.25">
      <c r="A40" s="41" t="s">
        <v>63</v>
      </c>
      <c r="B40" s="42" t="s">
        <v>62</v>
      </c>
      <c r="C40" s="43">
        <f>+C38+C39</f>
        <v>-8325286</v>
      </c>
      <c r="D40" s="43">
        <f t="shared" ref="D40:AA40" si="4">+D38+D39</f>
        <v>0</v>
      </c>
      <c r="E40" s="44">
        <f t="shared" si="4"/>
        <v>65818112</v>
      </c>
      <c r="F40" s="45">
        <f t="shared" si="4"/>
        <v>65260852</v>
      </c>
      <c r="G40" s="45">
        <f t="shared" si="4"/>
        <v>47953862</v>
      </c>
      <c r="H40" s="45">
        <f t="shared" si="4"/>
        <v>43662170</v>
      </c>
      <c r="I40" s="45">
        <f t="shared" si="4"/>
        <v>43375215</v>
      </c>
      <c r="J40" s="45">
        <f>+I40</f>
        <v>43375215</v>
      </c>
      <c r="K40" s="45">
        <f t="shared" si="4"/>
        <v>35846520</v>
      </c>
      <c r="L40" s="45">
        <f t="shared" si="4"/>
        <v>32632296</v>
      </c>
      <c r="M40" s="45">
        <f t="shared" si="4"/>
        <v>20181906</v>
      </c>
      <c r="N40" s="45">
        <f>+M40</f>
        <v>20181906</v>
      </c>
      <c r="O40" s="45">
        <f t="shared" si="4"/>
        <v>20181906</v>
      </c>
      <c r="P40" s="45">
        <f t="shared" si="4"/>
        <v>20181906</v>
      </c>
      <c r="Q40" s="45">
        <f t="shared" si="4"/>
        <v>20181906</v>
      </c>
      <c r="R40" s="45">
        <f>+Q40</f>
        <v>20181906</v>
      </c>
      <c r="S40" s="45">
        <f t="shared" si="4"/>
        <v>20181906</v>
      </c>
      <c r="T40" s="45">
        <f t="shared" si="4"/>
        <v>20181906</v>
      </c>
      <c r="U40" s="45">
        <f t="shared" si="4"/>
        <v>20181906</v>
      </c>
      <c r="V40" s="45">
        <f>+U40</f>
        <v>20181906</v>
      </c>
      <c r="W40" s="45">
        <f>+V40</f>
        <v>20181906</v>
      </c>
      <c r="X40" s="45">
        <f t="shared" si="4"/>
        <v>28509488</v>
      </c>
      <c r="Y40" s="45">
        <f t="shared" si="4"/>
        <v>-8327582</v>
      </c>
      <c r="Z40" s="46">
        <f>+IF(X40&lt;&gt;0,+(Y40/X40)*100,0)</f>
        <v>-29.209861643253642</v>
      </c>
      <c r="AA40" s="47">
        <f t="shared" si="4"/>
        <v>65260852</v>
      </c>
    </row>
    <row r="41" spans="1:27" ht="13.5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3866322</v>
      </c>
      <c r="D6" s="18"/>
      <c r="E6" s="19">
        <v>4093691</v>
      </c>
      <c r="F6" s="20">
        <v>4093691</v>
      </c>
      <c r="G6" s="20">
        <v>223906</v>
      </c>
      <c r="H6" s="20">
        <v>806735</v>
      </c>
      <c r="I6" s="20">
        <v>212129</v>
      </c>
      <c r="J6" s="20">
        <v>1242770</v>
      </c>
      <c r="K6" s="20">
        <v>78161</v>
      </c>
      <c r="L6" s="20">
        <v>207887</v>
      </c>
      <c r="M6" s="20">
        <v>41307</v>
      </c>
      <c r="N6" s="20">
        <v>327355</v>
      </c>
      <c r="O6" s="20"/>
      <c r="P6" s="20"/>
      <c r="Q6" s="20"/>
      <c r="R6" s="20"/>
      <c r="S6" s="20"/>
      <c r="T6" s="20"/>
      <c r="U6" s="20"/>
      <c r="V6" s="20"/>
      <c r="W6" s="20">
        <v>1570125</v>
      </c>
      <c r="X6" s="20">
        <v>2046846</v>
      </c>
      <c r="Y6" s="20">
        <v>-476721</v>
      </c>
      <c r="Z6" s="21">
        <v>-23.290516238153725</v>
      </c>
      <c r="AA6" s="22">
        <v>4093691</v>
      </c>
    </row>
    <row r="7" spans="1:27" ht="13.5" x14ac:dyDescent="0.25">
      <c r="A7" s="23" t="s">
        <v>35</v>
      </c>
      <c r="B7" s="17" t="s">
        <v>32</v>
      </c>
      <c r="C7" s="18">
        <v>52781225</v>
      </c>
      <c r="D7" s="18"/>
      <c r="E7" s="19">
        <v>18024445</v>
      </c>
      <c r="F7" s="20">
        <v>18024445</v>
      </c>
      <c r="G7" s="20">
        <v>1921378</v>
      </c>
      <c r="H7" s="20">
        <v>1298704</v>
      </c>
      <c r="I7" s="20">
        <v>909191</v>
      </c>
      <c r="J7" s="20">
        <v>4129273</v>
      </c>
      <c r="K7" s="20">
        <v>397030</v>
      </c>
      <c r="L7" s="20">
        <v>979757</v>
      </c>
      <c r="M7" s="20">
        <v>299076</v>
      </c>
      <c r="N7" s="20">
        <v>1675863</v>
      </c>
      <c r="O7" s="20"/>
      <c r="P7" s="20"/>
      <c r="Q7" s="20"/>
      <c r="R7" s="20"/>
      <c r="S7" s="20"/>
      <c r="T7" s="20"/>
      <c r="U7" s="20"/>
      <c r="V7" s="20"/>
      <c r="W7" s="20">
        <v>5805136</v>
      </c>
      <c r="X7" s="20">
        <v>9012222</v>
      </c>
      <c r="Y7" s="20">
        <v>-3207086</v>
      </c>
      <c r="Z7" s="21">
        <v>-35.585963150929928</v>
      </c>
      <c r="AA7" s="22">
        <v>18024445</v>
      </c>
    </row>
    <row r="8" spans="1:27" ht="13.5" x14ac:dyDescent="0.25">
      <c r="A8" s="23" t="s">
        <v>36</v>
      </c>
      <c r="B8" s="17" t="s">
        <v>32</v>
      </c>
      <c r="C8" s="18">
        <v>85480082</v>
      </c>
      <c r="D8" s="18"/>
      <c r="E8" s="19">
        <v>1279107</v>
      </c>
      <c r="F8" s="20">
        <v>1279107</v>
      </c>
      <c r="G8" s="20">
        <v>-89482</v>
      </c>
      <c r="H8" s="20">
        <v>3812797</v>
      </c>
      <c r="I8" s="20">
        <v>7701657</v>
      </c>
      <c r="J8" s="20">
        <v>11424972</v>
      </c>
      <c r="K8" s="20">
        <v>5608503</v>
      </c>
      <c r="L8" s="20">
        <v>2443870</v>
      </c>
      <c r="M8" s="20">
        <v>38013418</v>
      </c>
      <c r="N8" s="20">
        <v>46065791</v>
      </c>
      <c r="O8" s="20"/>
      <c r="P8" s="20"/>
      <c r="Q8" s="20"/>
      <c r="R8" s="20"/>
      <c r="S8" s="20"/>
      <c r="T8" s="20"/>
      <c r="U8" s="20"/>
      <c r="V8" s="20"/>
      <c r="W8" s="20">
        <v>57490763</v>
      </c>
      <c r="X8" s="20">
        <v>639552</v>
      </c>
      <c r="Y8" s="20">
        <v>56851211</v>
      </c>
      <c r="Z8" s="21">
        <v>8889.2241756729709</v>
      </c>
      <c r="AA8" s="22">
        <v>1279107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56507000</v>
      </c>
      <c r="F9" s="20">
        <v>56507000</v>
      </c>
      <c r="G9" s="20"/>
      <c r="H9" s="20">
        <v>24136000</v>
      </c>
      <c r="I9" s="20">
        <v>281000</v>
      </c>
      <c r="J9" s="20">
        <v>24417000</v>
      </c>
      <c r="K9" s="20">
        <v>6440000</v>
      </c>
      <c r="L9" s="20"/>
      <c r="M9" s="20">
        <v>-10884000</v>
      </c>
      <c r="N9" s="20">
        <v>-4444000</v>
      </c>
      <c r="O9" s="20"/>
      <c r="P9" s="20"/>
      <c r="Q9" s="20"/>
      <c r="R9" s="20"/>
      <c r="S9" s="20"/>
      <c r="T9" s="20"/>
      <c r="U9" s="20"/>
      <c r="V9" s="20"/>
      <c r="W9" s="20">
        <v>19973000</v>
      </c>
      <c r="X9" s="20">
        <v>28253502</v>
      </c>
      <c r="Y9" s="20">
        <v>-8280502</v>
      </c>
      <c r="Z9" s="21">
        <v>-29.307878364954547</v>
      </c>
      <c r="AA9" s="22">
        <v>56507000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23541000</v>
      </c>
      <c r="F10" s="20">
        <v>23541000</v>
      </c>
      <c r="G10" s="20"/>
      <c r="H10" s="20">
        <v>8624267</v>
      </c>
      <c r="I10" s="20">
        <v>2870086</v>
      </c>
      <c r="J10" s="20">
        <v>11494353</v>
      </c>
      <c r="K10" s="20"/>
      <c r="L10" s="20">
        <v>2302015</v>
      </c>
      <c r="M10" s="20">
        <v>-8992546</v>
      </c>
      <c r="N10" s="20">
        <v>-6690531</v>
      </c>
      <c r="O10" s="20"/>
      <c r="P10" s="20"/>
      <c r="Q10" s="20"/>
      <c r="R10" s="20"/>
      <c r="S10" s="20"/>
      <c r="T10" s="20"/>
      <c r="U10" s="20"/>
      <c r="V10" s="20"/>
      <c r="W10" s="20">
        <v>4803822</v>
      </c>
      <c r="X10" s="20">
        <v>11770500</v>
      </c>
      <c r="Y10" s="20">
        <v>-6966678</v>
      </c>
      <c r="Z10" s="21">
        <v>-59.187613100547978</v>
      </c>
      <c r="AA10" s="22">
        <v>23541000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299134</v>
      </c>
      <c r="F11" s="20">
        <v>299134</v>
      </c>
      <c r="G11" s="20"/>
      <c r="H11" s="20"/>
      <c r="I11" s="20"/>
      <c r="J11" s="20"/>
      <c r="K11" s="20"/>
      <c r="L11" s="20"/>
      <c r="M11" s="20">
        <v>1032848</v>
      </c>
      <c r="N11" s="20">
        <v>1032848</v>
      </c>
      <c r="O11" s="20"/>
      <c r="P11" s="20"/>
      <c r="Q11" s="20"/>
      <c r="R11" s="20"/>
      <c r="S11" s="20"/>
      <c r="T11" s="20"/>
      <c r="U11" s="20"/>
      <c r="V11" s="20"/>
      <c r="W11" s="20">
        <v>1032848</v>
      </c>
      <c r="X11" s="20">
        <v>149568</v>
      </c>
      <c r="Y11" s="20">
        <v>883280</v>
      </c>
      <c r="Z11" s="21">
        <v>590.55412922550272</v>
      </c>
      <c r="AA11" s="22">
        <v>299134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-126736124</v>
      </c>
      <c r="D14" s="18"/>
      <c r="E14" s="19">
        <v>-103238748</v>
      </c>
      <c r="F14" s="20">
        <v>-103238748</v>
      </c>
      <c r="G14" s="20">
        <v>-15061677</v>
      </c>
      <c r="H14" s="20">
        <v>-17662458</v>
      </c>
      <c r="I14" s="20">
        <v>-8637421</v>
      </c>
      <c r="J14" s="20">
        <v>-41361556</v>
      </c>
      <c r="K14" s="20">
        <v>-4416365</v>
      </c>
      <c r="L14" s="20">
        <v>-10521998</v>
      </c>
      <c r="M14" s="20">
        <v>-21129651</v>
      </c>
      <c r="N14" s="20">
        <v>-36068014</v>
      </c>
      <c r="O14" s="20"/>
      <c r="P14" s="20"/>
      <c r="Q14" s="20"/>
      <c r="R14" s="20"/>
      <c r="S14" s="20"/>
      <c r="T14" s="20"/>
      <c r="U14" s="20"/>
      <c r="V14" s="20"/>
      <c r="W14" s="20">
        <v>-77429570</v>
      </c>
      <c r="X14" s="20">
        <v>-51619374</v>
      </c>
      <c r="Y14" s="20">
        <v>-25810196</v>
      </c>
      <c r="Z14" s="21">
        <v>50.000986063875942</v>
      </c>
      <c r="AA14" s="22">
        <v>-103238748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15391505</v>
      </c>
      <c r="D17" s="26">
        <f>SUM(D6:D16)</f>
        <v>0</v>
      </c>
      <c r="E17" s="27">
        <f t="shared" si="0"/>
        <v>505629</v>
      </c>
      <c r="F17" s="28">
        <f t="shared" si="0"/>
        <v>505629</v>
      </c>
      <c r="G17" s="28">
        <f t="shared" si="0"/>
        <v>-13005875</v>
      </c>
      <c r="H17" s="28">
        <f t="shared" si="0"/>
        <v>21016045</v>
      </c>
      <c r="I17" s="28">
        <f t="shared" si="0"/>
        <v>3336642</v>
      </c>
      <c r="J17" s="28">
        <f t="shared" si="0"/>
        <v>11346812</v>
      </c>
      <c r="K17" s="28">
        <f t="shared" si="0"/>
        <v>8107329</v>
      </c>
      <c r="L17" s="28">
        <f t="shared" si="0"/>
        <v>-4588469</v>
      </c>
      <c r="M17" s="28">
        <f t="shared" si="0"/>
        <v>-1619548</v>
      </c>
      <c r="N17" s="28">
        <f t="shared" si="0"/>
        <v>1899312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13246124</v>
      </c>
      <c r="X17" s="28">
        <f t="shared" si="0"/>
        <v>252816</v>
      </c>
      <c r="Y17" s="28">
        <f t="shared" si="0"/>
        <v>12993308</v>
      </c>
      <c r="Z17" s="29">
        <f>+IF(X17&lt;&gt;0,+(Y17/X17)*100,0)</f>
        <v>5139.4326308461486</v>
      </c>
      <c r="AA17" s="30">
        <f>SUM(AA6:AA16)</f>
        <v>505629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>
        <v>832</v>
      </c>
      <c r="D23" s="40"/>
      <c r="E23" s="19">
        <v>-832</v>
      </c>
      <c r="F23" s="20">
        <v>-832</v>
      </c>
      <c r="G23" s="36">
        <v>-770</v>
      </c>
      <c r="H23" s="36">
        <v>1665</v>
      </c>
      <c r="I23" s="36">
        <v>-832</v>
      </c>
      <c r="J23" s="20">
        <v>63</v>
      </c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>
        <v>63</v>
      </c>
      <c r="X23" s="20">
        <v>-420</v>
      </c>
      <c r="Y23" s="36">
        <v>483</v>
      </c>
      <c r="Z23" s="37">
        <v>-114.99999999999999</v>
      </c>
      <c r="AA23" s="38">
        <v>-832</v>
      </c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-55491923</v>
      </c>
      <c r="D26" s="18"/>
      <c r="E26" s="19">
        <v>-29741000</v>
      </c>
      <c r="F26" s="20">
        <v>-29741000</v>
      </c>
      <c r="G26" s="20">
        <v>-7310171</v>
      </c>
      <c r="H26" s="20"/>
      <c r="I26" s="20">
        <v>-1479066</v>
      </c>
      <c r="J26" s="20">
        <v>-8789237</v>
      </c>
      <c r="K26" s="20"/>
      <c r="L26" s="20">
        <v>-3231754</v>
      </c>
      <c r="M26" s="20">
        <v>-4844644</v>
      </c>
      <c r="N26" s="20">
        <v>-8076398</v>
      </c>
      <c r="O26" s="20"/>
      <c r="P26" s="20"/>
      <c r="Q26" s="20"/>
      <c r="R26" s="20"/>
      <c r="S26" s="20"/>
      <c r="T26" s="20"/>
      <c r="U26" s="20"/>
      <c r="V26" s="20"/>
      <c r="W26" s="20">
        <v>-16865635</v>
      </c>
      <c r="X26" s="20">
        <v>-14870502</v>
      </c>
      <c r="Y26" s="20">
        <v>-1995133</v>
      </c>
      <c r="Z26" s="21">
        <v>13.416715858012058</v>
      </c>
      <c r="AA26" s="22">
        <v>-29741000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-55491091</v>
      </c>
      <c r="D27" s="26">
        <f>SUM(D21:D26)</f>
        <v>0</v>
      </c>
      <c r="E27" s="27">
        <f t="shared" si="1"/>
        <v>-29741832</v>
      </c>
      <c r="F27" s="28">
        <f t="shared" si="1"/>
        <v>-29741832</v>
      </c>
      <c r="G27" s="28">
        <f t="shared" si="1"/>
        <v>-7310941</v>
      </c>
      <c r="H27" s="28">
        <f t="shared" si="1"/>
        <v>1665</v>
      </c>
      <c r="I27" s="28">
        <f t="shared" si="1"/>
        <v>-1479898</v>
      </c>
      <c r="J27" s="28">
        <f t="shared" si="1"/>
        <v>-8789174</v>
      </c>
      <c r="K27" s="28">
        <f t="shared" si="1"/>
        <v>0</v>
      </c>
      <c r="L27" s="28">
        <f t="shared" si="1"/>
        <v>-3231754</v>
      </c>
      <c r="M27" s="28">
        <f t="shared" si="1"/>
        <v>-4844644</v>
      </c>
      <c r="N27" s="28">
        <f t="shared" si="1"/>
        <v>-8076398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-16865572</v>
      </c>
      <c r="X27" s="28">
        <f t="shared" si="1"/>
        <v>-14870922</v>
      </c>
      <c r="Y27" s="28">
        <f t="shared" si="1"/>
        <v>-1994650</v>
      </c>
      <c r="Z27" s="29">
        <f>+IF(X27&lt;&gt;0,+(Y27/X27)*100,0)</f>
        <v>13.413088979956992</v>
      </c>
      <c r="AA27" s="30">
        <f>SUM(AA21:AA26)</f>
        <v>-29741832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40768</v>
      </c>
      <c r="D33" s="18"/>
      <c r="E33" s="19">
        <v>-40768</v>
      </c>
      <c r="F33" s="20">
        <v>-40768</v>
      </c>
      <c r="G33" s="20">
        <v>1180790</v>
      </c>
      <c r="H33" s="36">
        <v>-1274467</v>
      </c>
      <c r="I33" s="36">
        <v>-8435</v>
      </c>
      <c r="J33" s="36">
        <v>-102112</v>
      </c>
      <c r="K33" s="20">
        <v>4435</v>
      </c>
      <c r="L33" s="20">
        <v>-4873</v>
      </c>
      <c r="M33" s="20">
        <v>-3592</v>
      </c>
      <c r="N33" s="20">
        <v>-4030</v>
      </c>
      <c r="O33" s="36"/>
      <c r="P33" s="36"/>
      <c r="Q33" s="36"/>
      <c r="R33" s="20"/>
      <c r="S33" s="20"/>
      <c r="T33" s="20"/>
      <c r="U33" s="20"/>
      <c r="V33" s="36"/>
      <c r="W33" s="36">
        <v>-106142</v>
      </c>
      <c r="X33" s="36">
        <v>-20386</v>
      </c>
      <c r="Y33" s="20">
        <v>-85756</v>
      </c>
      <c r="Z33" s="21">
        <v>420.66123810458163</v>
      </c>
      <c r="AA33" s="22">
        <v>-40768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40768</v>
      </c>
      <c r="D36" s="26">
        <f>SUM(D31:D35)</f>
        <v>0</v>
      </c>
      <c r="E36" s="27">
        <f t="shared" si="2"/>
        <v>-40768</v>
      </c>
      <c r="F36" s="28">
        <f t="shared" si="2"/>
        <v>-40768</v>
      </c>
      <c r="G36" s="28">
        <f t="shared" si="2"/>
        <v>1180790</v>
      </c>
      <c r="H36" s="28">
        <f t="shared" si="2"/>
        <v>-1274467</v>
      </c>
      <c r="I36" s="28">
        <f t="shared" si="2"/>
        <v>-8435</v>
      </c>
      <c r="J36" s="28">
        <f t="shared" si="2"/>
        <v>-102112</v>
      </c>
      <c r="K36" s="28">
        <f t="shared" si="2"/>
        <v>4435</v>
      </c>
      <c r="L36" s="28">
        <f t="shared" si="2"/>
        <v>-4873</v>
      </c>
      <c r="M36" s="28">
        <f t="shared" si="2"/>
        <v>-3592</v>
      </c>
      <c r="N36" s="28">
        <f t="shared" si="2"/>
        <v>-4030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-106142</v>
      </c>
      <c r="X36" s="28">
        <f t="shared" si="2"/>
        <v>-20386</v>
      </c>
      <c r="Y36" s="28">
        <f t="shared" si="2"/>
        <v>-85756</v>
      </c>
      <c r="Z36" s="29">
        <f>+IF(X36&lt;&gt;0,+(Y36/X36)*100,0)</f>
        <v>420.66123810458163</v>
      </c>
      <c r="AA36" s="30">
        <f>SUM(AA31:AA35)</f>
        <v>-40768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-40058818</v>
      </c>
      <c r="D38" s="32">
        <f>+D17+D27+D36</f>
        <v>0</v>
      </c>
      <c r="E38" s="33">
        <f t="shared" si="3"/>
        <v>-29276971</v>
      </c>
      <c r="F38" s="2">
        <f t="shared" si="3"/>
        <v>-29276971</v>
      </c>
      <c r="G38" s="2">
        <f t="shared" si="3"/>
        <v>-19136026</v>
      </c>
      <c r="H38" s="2">
        <f t="shared" si="3"/>
        <v>19743243</v>
      </c>
      <c r="I38" s="2">
        <f t="shared" si="3"/>
        <v>1848309</v>
      </c>
      <c r="J38" s="2">
        <f t="shared" si="3"/>
        <v>2455526</v>
      </c>
      <c r="K38" s="2">
        <f t="shared" si="3"/>
        <v>8111764</v>
      </c>
      <c r="L38" s="2">
        <f t="shared" si="3"/>
        <v>-7825096</v>
      </c>
      <c r="M38" s="2">
        <f t="shared" si="3"/>
        <v>-6467784</v>
      </c>
      <c r="N38" s="2">
        <f t="shared" si="3"/>
        <v>-6181116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-3725590</v>
      </c>
      <c r="X38" s="2">
        <f t="shared" si="3"/>
        <v>-14638492</v>
      </c>
      <c r="Y38" s="2">
        <f t="shared" si="3"/>
        <v>10912902</v>
      </c>
      <c r="Z38" s="34">
        <f>+IF(X38&lt;&gt;0,+(Y38/X38)*100,0)</f>
        <v>-74.549359319252289</v>
      </c>
      <c r="AA38" s="35">
        <f>+AA17+AA27+AA36</f>
        <v>-29276971</v>
      </c>
    </row>
    <row r="39" spans="1:27" ht="13.5" x14ac:dyDescent="0.25">
      <c r="A39" s="23" t="s">
        <v>61</v>
      </c>
      <c r="B39" s="17"/>
      <c r="C39" s="32">
        <v>212594</v>
      </c>
      <c r="D39" s="32"/>
      <c r="E39" s="33">
        <v>576949</v>
      </c>
      <c r="F39" s="2">
        <v>576949</v>
      </c>
      <c r="G39" s="2">
        <v>1519984</v>
      </c>
      <c r="H39" s="2">
        <f>+G40+H60</f>
        <v>-12459857</v>
      </c>
      <c r="I39" s="2">
        <f>+H40+I60</f>
        <v>7283386</v>
      </c>
      <c r="J39" s="2">
        <f>+G39</f>
        <v>1519984</v>
      </c>
      <c r="K39" s="2">
        <f>+I40+K60</f>
        <v>9131695</v>
      </c>
      <c r="L39" s="2">
        <f>+K40+L60</f>
        <v>17243459</v>
      </c>
      <c r="M39" s="2">
        <f>+L40+M60</f>
        <v>9418363</v>
      </c>
      <c r="N39" s="2">
        <f>+K39</f>
        <v>9131695</v>
      </c>
      <c r="O39" s="2">
        <f>+M40+O60</f>
        <v>2950579</v>
      </c>
      <c r="P39" s="2">
        <f>+O40+P60</f>
        <v>2950579</v>
      </c>
      <c r="Q39" s="2">
        <f>+P40+Q60</f>
        <v>2950579</v>
      </c>
      <c r="R39" s="2">
        <f>+O39</f>
        <v>2950579</v>
      </c>
      <c r="S39" s="2">
        <f>+Q40+S60</f>
        <v>2950579</v>
      </c>
      <c r="T39" s="2">
        <f>+S40+T60</f>
        <v>2950579</v>
      </c>
      <c r="U39" s="2">
        <f>+T40+U60</f>
        <v>2950579</v>
      </c>
      <c r="V39" s="2">
        <f>+S39</f>
        <v>2950579</v>
      </c>
      <c r="W39" s="2">
        <f>+G39</f>
        <v>1519984</v>
      </c>
      <c r="X39" s="2">
        <v>576949</v>
      </c>
      <c r="Y39" s="2">
        <f>+W39-X39</f>
        <v>943035</v>
      </c>
      <c r="Z39" s="34">
        <f>+IF(X39&lt;&gt;0,+(Y39/X39)*100,0)</f>
        <v>163.45205555430374</v>
      </c>
      <c r="AA39" s="35">
        <v>576949</v>
      </c>
    </row>
    <row r="40" spans="1:27" ht="13.5" x14ac:dyDescent="0.25">
      <c r="A40" s="41" t="s">
        <v>63</v>
      </c>
      <c r="B40" s="42" t="s">
        <v>62</v>
      </c>
      <c r="C40" s="43">
        <f>+C38+C39</f>
        <v>-39846224</v>
      </c>
      <c r="D40" s="43">
        <f t="shared" ref="D40:AA40" si="4">+D38+D39</f>
        <v>0</v>
      </c>
      <c r="E40" s="44">
        <f t="shared" si="4"/>
        <v>-28700022</v>
      </c>
      <c r="F40" s="45">
        <f t="shared" si="4"/>
        <v>-28700022</v>
      </c>
      <c r="G40" s="45">
        <f t="shared" si="4"/>
        <v>-17616042</v>
      </c>
      <c r="H40" s="45">
        <f t="shared" si="4"/>
        <v>7283386</v>
      </c>
      <c r="I40" s="45">
        <f t="shared" si="4"/>
        <v>9131695</v>
      </c>
      <c r="J40" s="45">
        <f>+I40</f>
        <v>9131695</v>
      </c>
      <c r="K40" s="45">
        <f t="shared" si="4"/>
        <v>17243459</v>
      </c>
      <c r="L40" s="45">
        <f t="shared" si="4"/>
        <v>9418363</v>
      </c>
      <c r="M40" s="45">
        <f t="shared" si="4"/>
        <v>2950579</v>
      </c>
      <c r="N40" s="45">
        <f>+M40</f>
        <v>2950579</v>
      </c>
      <c r="O40" s="45">
        <f t="shared" si="4"/>
        <v>2950579</v>
      </c>
      <c r="P40" s="45">
        <f t="shared" si="4"/>
        <v>2950579</v>
      </c>
      <c r="Q40" s="45">
        <f t="shared" si="4"/>
        <v>2950579</v>
      </c>
      <c r="R40" s="45">
        <f>+Q40</f>
        <v>2950579</v>
      </c>
      <c r="S40" s="45">
        <f t="shared" si="4"/>
        <v>2950579</v>
      </c>
      <c r="T40" s="45">
        <f t="shared" si="4"/>
        <v>2950579</v>
      </c>
      <c r="U40" s="45">
        <f t="shared" si="4"/>
        <v>2950579</v>
      </c>
      <c r="V40" s="45">
        <f>+U40</f>
        <v>2950579</v>
      </c>
      <c r="W40" s="45">
        <f>+V40</f>
        <v>2950579</v>
      </c>
      <c r="X40" s="45">
        <f t="shared" si="4"/>
        <v>-14061543</v>
      </c>
      <c r="Y40" s="45">
        <f t="shared" si="4"/>
        <v>11855937</v>
      </c>
      <c r="Z40" s="46">
        <f>+IF(X40&lt;&gt;0,+(Y40/X40)*100,0)</f>
        <v>-84.314623224492507</v>
      </c>
      <c r="AA40" s="47">
        <f t="shared" si="4"/>
        <v>-28700022</v>
      </c>
    </row>
    <row r="41" spans="1:27" ht="13.5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1519984</v>
      </c>
      <c r="H60">
        <v>5156185</v>
      </c>
      <c r="J60">
        <v>1519984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20440756</v>
      </c>
      <c r="F6" s="20">
        <v>20440756</v>
      </c>
      <c r="G6" s="20">
        <v>681749</v>
      </c>
      <c r="H6" s="20">
        <v>755978</v>
      </c>
      <c r="I6" s="20">
        <v>985485</v>
      </c>
      <c r="J6" s="20">
        <v>2423212</v>
      </c>
      <c r="K6" s="20">
        <v>951050</v>
      </c>
      <c r="L6" s="20">
        <v>1023335</v>
      </c>
      <c r="M6" s="20">
        <v>89532</v>
      </c>
      <c r="N6" s="20">
        <v>2063917</v>
      </c>
      <c r="O6" s="20"/>
      <c r="P6" s="20"/>
      <c r="Q6" s="20"/>
      <c r="R6" s="20"/>
      <c r="S6" s="20"/>
      <c r="T6" s="20"/>
      <c r="U6" s="20"/>
      <c r="V6" s="20"/>
      <c r="W6" s="20">
        <v>4487129</v>
      </c>
      <c r="X6" s="20">
        <v>10220376</v>
      </c>
      <c r="Y6" s="20">
        <v>-5733247</v>
      </c>
      <c r="Z6" s="21">
        <v>-56.09624342587788</v>
      </c>
      <c r="AA6" s="22">
        <v>20440756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109117229</v>
      </c>
      <c r="F7" s="20">
        <v>109117229</v>
      </c>
      <c r="G7" s="20">
        <v>7597163</v>
      </c>
      <c r="H7" s="20">
        <v>6214965</v>
      </c>
      <c r="I7" s="20">
        <v>7595165</v>
      </c>
      <c r="J7" s="20">
        <v>21407293</v>
      </c>
      <c r="K7" s="20">
        <v>7675043</v>
      </c>
      <c r="L7" s="20">
        <v>7440987</v>
      </c>
      <c r="M7" s="20">
        <v>1664364</v>
      </c>
      <c r="N7" s="20">
        <v>16780394</v>
      </c>
      <c r="O7" s="20"/>
      <c r="P7" s="20"/>
      <c r="Q7" s="20"/>
      <c r="R7" s="20"/>
      <c r="S7" s="20"/>
      <c r="T7" s="20"/>
      <c r="U7" s="20"/>
      <c r="V7" s="20"/>
      <c r="W7" s="20">
        <v>38187687</v>
      </c>
      <c r="X7" s="20">
        <v>54558606</v>
      </c>
      <c r="Y7" s="20">
        <v>-16370919</v>
      </c>
      <c r="Z7" s="21">
        <v>-30.006116725196385</v>
      </c>
      <c r="AA7" s="22">
        <v>109117229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630000</v>
      </c>
      <c r="F8" s="20">
        <v>630000</v>
      </c>
      <c r="G8" s="20">
        <v>25325</v>
      </c>
      <c r="H8" s="20">
        <v>155205</v>
      </c>
      <c r="I8" s="20">
        <v>12083</v>
      </c>
      <c r="J8" s="20">
        <v>192613</v>
      </c>
      <c r="K8" s="20">
        <v>306096</v>
      </c>
      <c r="L8" s="20">
        <v>12456328</v>
      </c>
      <c r="M8" s="20">
        <v>204136</v>
      </c>
      <c r="N8" s="20">
        <v>12966560</v>
      </c>
      <c r="O8" s="20"/>
      <c r="P8" s="20"/>
      <c r="Q8" s="20"/>
      <c r="R8" s="20"/>
      <c r="S8" s="20"/>
      <c r="T8" s="20"/>
      <c r="U8" s="20"/>
      <c r="V8" s="20"/>
      <c r="W8" s="20">
        <v>13159173</v>
      </c>
      <c r="X8" s="20">
        <v>315000</v>
      </c>
      <c r="Y8" s="20">
        <v>12844173</v>
      </c>
      <c r="Z8" s="21">
        <v>4077.5152380952377</v>
      </c>
      <c r="AA8" s="22">
        <v>630000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119039000</v>
      </c>
      <c r="F9" s="20">
        <v>119039000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59519508</v>
      </c>
      <c r="Y9" s="20">
        <v>-59519508</v>
      </c>
      <c r="Z9" s="21">
        <v>-100</v>
      </c>
      <c r="AA9" s="22">
        <v>119039000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52626295</v>
      </c>
      <c r="F10" s="20">
        <v>52626295</v>
      </c>
      <c r="G10" s="20">
        <v>2091</v>
      </c>
      <c r="H10" s="20"/>
      <c r="I10" s="20">
        <v>6713</v>
      </c>
      <c r="J10" s="20">
        <v>8804</v>
      </c>
      <c r="K10" s="20">
        <v>2671</v>
      </c>
      <c r="L10" s="20"/>
      <c r="M10" s="20">
        <v>15296</v>
      </c>
      <c r="N10" s="20">
        <v>17967</v>
      </c>
      <c r="O10" s="20"/>
      <c r="P10" s="20"/>
      <c r="Q10" s="20"/>
      <c r="R10" s="20"/>
      <c r="S10" s="20"/>
      <c r="T10" s="20"/>
      <c r="U10" s="20"/>
      <c r="V10" s="20"/>
      <c r="W10" s="20">
        <v>26771</v>
      </c>
      <c r="X10" s="20">
        <v>26313156</v>
      </c>
      <c r="Y10" s="20">
        <v>-26286385</v>
      </c>
      <c r="Z10" s="21">
        <v>-99.898260018676581</v>
      </c>
      <c r="AA10" s="22">
        <v>52626295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3013623</v>
      </c>
      <c r="F11" s="20">
        <v>3013623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1506810</v>
      </c>
      <c r="Y11" s="20">
        <v>-1506810</v>
      </c>
      <c r="Z11" s="21">
        <v>-100</v>
      </c>
      <c r="AA11" s="22">
        <v>3013623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-250084630</v>
      </c>
      <c r="F14" s="20">
        <v>-250084630</v>
      </c>
      <c r="G14" s="20">
        <v>-6726051</v>
      </c>
      <c r="H14" s="20">
        <v>3734458</v>
      </c>
      <c r="I14" s="20">
        <v>-15991674</v>
      </c>
      <c r="J14" s="20">
        <v>-18983267</v>
      </c>
      <c r="K14" s="20">
        <v>635215</v>
      </c>
      <c r="L14" s="20">
        <v>1181277</v>
      </c>
      <c r="M14" s="20"/>
      <c r="N14" s="20">
        <v>1816492</v>
      </c>
      <c r="O14" s="20"/>
      <c r="P14" s="20"/>
      <c r="Q14" s="20"/>
      <c r="R14" s="20"/>
      <c r="S14" s="20"/>
      <c r="T14" s="20"/>
      <c r="U14" s="20"/>
      <c r="V14" s="20"/>
      <c r="W14" s="20">
        <v>-17166775</v>
      </c>
      <c r="X14" s="20">
        <v>-125042466</v>
      </c>
      <c r="Y14" s="20">
        <v>107875691</v>
      </c>
      <c r="Z14" s="21">
        <v>-86.271244042803829</v>
      </c>
      <c r="AA14" s="22">
        <v>-250084630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-1127675</v>
      </c>
      <c r="F15" s="20">
        <v>-1127675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-563838</v>
      </c>
      <c r="Y15" s="20">
        <v>563838</v>
      </c>
      <c r="Z15" s="21">
        <v>-100</v>
      </c>
      <c r="AA15" s="22">
        <v>-1127675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53654598</v>
      </c>
      <c r="F17" s="28">
        <f t="shared" si="0"/>
        <v>53654598</v>
      </c>
      <c r="G17" s="28">
        <f t="shared" si="0"/>
        <v>1580277</v>
      </c>
      <c r="H17" s="28">
        <f t="shared" si="0"/>
        <v>10860606</v>
      </c>
      <c r="I17" s="28">
        <f t="shared" si="0"/>
        <v>-7392228</v>
      </c>
      <c r="J17" s="28">
        <f t="shared" si="0"/>
        <v>5048655</v>
      </c>
      <c r="K17" s="28">
        <f t="shared" si="0"/>
        <v>9570075</v>
      </c>
      <c r="L17" s="28">
        <f t="shared" si="0"/>
        <v>22101927</v>
      </c>
      <c r="M17" s="28">
        <f t="shared" si="0"/>
        <v>1973328</v>
      </c>
      <c r="N17" s="28">
        <f t="shared" si="0"/>
        <v>33645330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38693985</v>
      </c>
      <c r="X17" s="28">
        <f t="shared" si="0"/>
        <v>26827152</v>
      </c>
      <c r="Y17" s="28">
        <f t="shared" si="0"/>
        <v>11866833</v>
      </c>
      <c r="Z17" s="29">
        <f>+IF(X17&lt;&gt;0,+(Y17/X17)*100,0)</f>
        <v>44.23441221043516</v>
      </c>
      <c r="AA17" s="30">
        <f>SUM(AA6:AA16)</f>
        <v>53654598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>
        <v>-2689387</v>
      </c>
      <c r="F23" s="20">
        <v>-2689387</v>
      </c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>
        <v>-2689387</v>
      </c>
      <c r="Y23" s="36">
        <v>2689387</v>
      </c>
      <c r="Z23" s="37">
        <v>-100</v>
      </c>
      <c r="AA23" s="38">
        <v>-2689387</v>
      </c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-63962721</v>
      </c>
      <c r="F26" s="20">
        <v>-63962721</v>
      </c>
      <c r="G26" s="20">
        <v>-1264929</v>
      </c>
      <c r="H26" s="20">
        <v>-3225651</v>
      </c>
      <c r="I26" s="20">
        <v>-40440</v>
      </c>
      <c r="J26" s="20">
        <v>-4531020</v>
      </c>
      <c r="K26" s="20">
        <v>-6111056</v>
      </c>
      <c r="L26" s="20">
        <v>-1372790</v>
      </c>
      <c r="M26" s="20"/>
      <c r="N26" s="20">
        <v>-7483846</v>
      </c>
      <c r="O26" s="20"/>
      <c r="P26" s="20"/>
      <c r="Q26" s="20"/>
      <c r="R26" s="20"/>
      <c r="S26" s="20"/>
      <c r="T26" s="20"/>
      <c r="U26" s="20"/>
      <c r="V26" s="20"/>
      <c r="W26" s="20">
        <v>-12014866</v>
      </c>
      <c r="X26" s="20">
        <v>-31981368</v>
      </c>
      <c r="Y26" s="20">
        <v>19966502</v>
      </c>
      <c r="Z26" s="21">
        <v>-62.431669589618558</v>
      </c>
      <c r="AA26" s="22">
        <v>-63962721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-66652108</v>
      </c>
      <c r="F27" s="28">
        <f t="shared" si="1"/>
        <v>-66652108</v>
      </c>
      <c r="G27" s="28">
        <f t="shared" si="1"/>
        <v>-1264929</v>
      </c>
      <c r="H27" s="28">
        <f t="shared" si="1"/>
        <v>-3225651</v>
      </c>
      <c r="I27" s="28">
        <f t="shared" si="1"/>
        <v>-40440</v>
      </c>
      <c r="J27" s="28">
        <f t="shared" si="1"/>
        <v>-4531020</v>
      </c>
      <c r="K27" s="28">
        <f t="shared" si="1"/>
        <v>-6111056</v>
      </c>
      <c r="L27" s="28">
        <f t="shared" si="1"/>
        <v>-1372790</v>
      </c>
      <c r="M27" s="28">
        <f t="shared" si="1"/>
        <v>0</v>
      </c>
      <c r="N27" s="28">
        <f t="shared" si="1"/>
        <v>-7483846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-12014866</v>
      </c>
      <c r="X27" s="28">
        <f t="shared" si="1"/>
        <v>-34670755</v>
      </c>
      <c r="Y27" s="28">
        <f t="shared" si="1"/>
        <v>22655889</v>
      </c>
      <c r="Z27" s="29">
        <f>+IF(X27&lt;&gt;0,+(Y27/X27)*100,0)</f>
        <v>-65.345819553107503</v>
      </c>
      <c r="AA27" s="30">
        <f>SUM(AA21:AA26)</f>
        <v>-66652108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>
        <v>3927857</v>
      </c>
      <c r="F33" s="20">
        <v>3927857</v>
      </c>
      <c r="G33" s="20">
        <v>895074</v>
      </c>
      <c r="H33" s="36">
        <v>-783994</v>
      </c>
      <c r="I33" s="36">
        <v>-31</v>
      </c>
      <c r="J33" s="36">
        <v>111049</v>
      </c>
      <c r="K33" s="20">
        <v>2067</v>
      </c>
      <c r="L33" s="20">
        <v>-16981</v>
      </c>
      <c r="M33" s="20">
        <v>-93858</v>
      </c>
      <c r="N33" s="20">
        <v>-108772</v>
      </c>
      <c r="O33" s="36"/>
      <c r="P33" s="36"/>
      <c r="Q33" s="36"/>
      <c r="R33" s="20"/>
      <c r="S33" s="20"/>
      <c r="T33" s="20"/>
      <c r="U33" s="20"/>
      <c r="V33" s="36"/>
      <c r="W33" s="36">
        <v>2277</v>
      </c>
      <c r="X33" s="36">
        <v>3927857</v>
      </c>
      <c r="Y33" s="20">
        <v>-3925580</v>
      </c>
      <c r="Z33" s="21">
        <v>-99.942029457793396</v>
      </c>
      <c r="AA33" s="22">
        <v>3927857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3927857</v>
      </c>
      <c r="F36" s="28">
        <f t="shared" si="2"/>
        <v>3927857</v>
      </c>
      <c r="G36" s="28">
        <f t="shared" si="2"/>
        <v>895074</v>
      </c>
      <c r="H36" s="28">
        <f t="shared" si="2"/>
        <v>-783994</v>
      </c>
      <c r="I36" s="28">
        <f t="shared" si="2"/>
        <v>-31</v>
      </c>
      <c r="J36" s="28">
        <f t="shared" si="2"/>
        <v>111049</v>
      </c>
      <c r="K36" s="28">
        <f t="shared" si="2"/>
        <v>2067</v>
      </c>
      <c r="L36" s="28">
        <f t="shared" si="2"/>
        <v>-16981</v>
      </c>
      <c r="M36" s="28">
        <f t="shared" si="2"/>
        <v>-93858</v>
      </c>
      <c r="N36" s="28">
        <f t="shared" si="2"/>
        <v>-108772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2277</v>
      </c>
      <c r="X36" s="28">
        <f t="shared" si="2"/>
        <v>3927857</v>
      </c>
      <c r="Y36" s="28">
        <f t="shared" si="2"/>
        <v>-3925580</v>
      </c>
      <c r="Z36" s="29">
        <f>+IF(X36&lt;&gt;0,+(Y36/X36)*100,0)</f>
        <v>-99.942029457793396</v>
      </c>
      <c r="AA36" s="30">
        <f>SUM(AA31:AA35)</f>
        <v>3927857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-9069653</v>
      </c>
      <c r="F38" s="2">
        <f t="shared" si="3"/>
        <v>-9069653</v>
      </c>
      <c r="G38" s="2">
        <f t="shared" si="3"/>
        <v>1210422</v>
      </c>
      <c r="H38" s="2">
        <f t="shared" si="3"/>
        <v>6850961</v>
      </c>
      <c r="I38" s="2">
        <f t="shared" si="3"/>
        <v>-7432699</v>
      </c>
      <c r="J38" s="2">
        <f t="shared" si="3"/>
        <v>628684</v>
      </c>
      <c r="K38" s="2">
        <f t="shared" si="3"/>
        <v>3461086</v>
      </c>
      <c r="L38" s="2">
        <f t="shared" si="3"/>
        <v>20712156</v>
      </c>
      <c r="M38" s="2">
        <f t="shared" si="3"/>
        <v>1879470</v>
      </c>
      <c r="N38" s="2">
        <f t="shared" si="3"/>
        <v>26052712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26681396</v>
      </c>
      <c r="X38" s="2">
        <f t="shared" si="3"/>
        <v>-3915746</v>
      </c>
      <c r="Y38" s="2">
        <f t="shared" si="3"/>
        <v>30597142</v>
      </c>
      <c r="Z38" s="34">
        <f>+IF(X38&lt;&gt;0,+(Y38/X38)*100,0)</f>
        <v>-781.38730142353461</v>
      </c>
      <c r="AA38" s="35">
        <f>+AA17+AA27+AA36</f>
        <v>-9069653</v>
      </c>
    </row>
    <row r="39" spans="1:27" ht="13.5" x14ac:dyDescent="0.25">
      <c r="A39" s="23" t="s">
        <v>61</v>
      </c>
      <c r="B39" s="17"/>
      <c r="C39" s="32"/>
      <c r="D39" s="32"/>
      <c r="E39" s="33">
        <v>36179106</v>
      </c>
      <c r="F39" s="2">
        <v>36179106</v>
      </c>
      <c r="G39" s="2">
        <v>6475968</v>
      </c>
      <c r="H39" s="2">
        <f>+G40+H60</f>
        <v>7686390</v>
      </c>
      <c r="I39" s="2">
        <f>+H40+I60</f>
        <v>14537351</v>
      </c>
      <c r="J39" s="2">
        <f>+G39</f>
        <v>6475968</v>
      </c>
      <c r="K39" s="2">
        <f>+I40+K60</f>
        <v>18126894</v>
      </c>
      <c r="L39" s="2">
        <f>+K40+L60</f>
        <v>75240980</v>
      </c>
      <c r="M39" s="2">
        <f>+L40+M60</f>
        <v>95953136</v>
      </c>
      <c r="N39" s="2">
        <f>+K39</f>
        <v>18126894</v>
      </c>
      <c r="O39" s="2">
        <f>+M40+O60</f>
        <v>97832606</v>
      </c>
      <c r="P39" s="2">
        <f>+O40+P60</f>
        <v>97832606</v>
      </c>
      <c r="Q39" s="2">
        <f>+P40+Q60</f>
        <v>97832606</v>
      </c>
      <c r="R39" s="2">
        <f>+O39</f>
        <v>97832606</v>
      </c>
      <c r="S39" s="2">
        <f>+Q40+S60</f>
        <v>97832606</v>
      </c>
      <c r="T39" s="2">
        <f>+S40+T60</f>
        <v>97832606</v>
      </c>
      <c r="U39" s="2">
        <f>+T40+U60</f>
        <v>97832606</v>
      </c>
      <c r="V39" s="2">
        <f>+S39</f>
        <v>97832606</v>
      </c>
      <c r="W39" s="2">
        <f>+G39</f>
        <v>6475968</v>
      </c>
      <c r="X39" s="2">
        <v>36179106</v>
      </c>
      <c r="Y39" s="2">
        <f>+W39-X39</f>
        <v>-29703138</v>
      </c>
      <c r="Z39" s="34">
        <f>+IF(X39&lt;&gt;0,+(Y39/X39)*100,0)</f>
        <v>-82.100254218553658</v>
      </c>
      <c r="AA39" s="35">
        <v>36179106</v>
      </c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27109453</v>
      </c>
      <c r="F40" s="45">
        <f t="shared" si="4"/>
        <v>27109453</v>
      </c>
      <c r="G40" s="45">
        <f t="shared" si="4"/>
        <v>7686390</v>
      </c>
      <c r="H40" s="45">
        <f t="shared" si="4"/>
        <v>14537351</v>
      </c>
      <c r="I40" s="45">
        <f t="shared" si="4"/>
        <v>7104652</v>
      </c>
      <c r="J40" s="45">
        <f>+I40</f>
        <v>7104652</v>
      </c>
      <c r="K40" s="45">
        <f t="shared" si="4"/>
        <v>21587980</v>
      </c>
      <c r="L40" s="45">
        <f t="shared" si="4"/>
        <v>95953136</v>
      </c>
      <c r="M40" s="45">
        <f t="shared" si="4"/>
        <v>97832606</v>
      </c>
      <c r="N40" s="45">
        <f>+M40</f>
        <v>97832606</v>
      </c>
      <c r="O40" s="45">
        <f t="shared" si="4"/>
        <v>97832606</v>
      </c>
      <c r="P40" s="45">
        <f t="shared" si="4"/>
        <v>97832606</v>
      </c>
      <c r="Q40" s="45">
        <f t="shared" si="4"/>
        <v>97832606</v>
      </c>
      <c r="R40" s="45">
        <f>+Q40</f>
        <v>97832606</v>
      </c>
      <c r="S40" s="45">
        <f t="shared" si="4"/>
        <v>97832606</v>
      </c>
      <c r="T40" s="45">
        <f t="shared" si="4"/>
        <v>97832606</v>
      </c>
      <c r="U40" s="45">
        <f t="shared" si="4"/>
        <v>97832606</v>
      </c>
      <c r="V40" s="45">
        <f>+U40</f>
        <v>97832606</v>
      </c>
      <c r="W40" s="45">
        <f>+V40</f>
        <v>97832606</v>
      </c>
      <c r="X40" s="45">
        <f t="shared" si="4"/>
        <v>32263360</v>
      </c>
      <c r="Y40" s="45">
        <f t="shared" si="4"/>
        <v>894004</v>
      </c>
      <c r="Z40" s="46">
        <f>+IF(X40&lt;&gt;0,+(Y40/X40)*100,0)</f>
        <v>2.7709575196135803</v>
      </c>
      <c r="AA40" s="47">
        <f t="shared" si="4"/>
        <v>27109453</v>
      </c>
    </row>
    <row r="41" spans="1:27" ht="13.5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4" hidden="1" x14ac:dyDescent="0.2">
      <c r="G60">
        <v>6475968</v>
      </c>
      <c r="J60">
        <v>6475968</v>
      </c>
      <c r="K60">
        <v>11022242</v>
      </c>
      <c r="L60">
        <v>53653000</v>
      </c>
      <c r="N60">
        <v>11022242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290395340</v>
      </c>
      <c r="D8" s="18"/>
      <c r="E8" s="19">
        <v>320000</v>
      </c>
      <c r="F8" s="20">
        <v>320000</v>
      </c>
      <c r="G8" s="20">
        <v>106595084</v>
      </c>
      <c r="H8" s="20">
        <v>9258866</v>
      </c>
      <c r="I8" s="20">
        <v>5720072</v>
      </c>
      <c r="J8" s="20">
        <v>121574022</v>
      </c>
      <c r="K8" s="20">
        <v>10515079</v>
      </c>
      <c r="L8" s="20">
        <v>65630506</v>
      </c>
      <c r="M8" s="20">
        <v>23354367</v>
      </c>
      <c r="N8" s="20">
        <v>99499952</v>
      </c>
      <c r="O8" s="20"/>
      <c r="P8" s="20"/>
      <c r="Q8" s="20"/>
      <c r="R8" s="20"/>
      <c r="S8" s="20"/>
      <c r="T8" s="20"/>
      <c r="U8" s="20"/>
      <c r="V8" s="20"/>
      <c r="W8" s="20">
        <v>221073974</v>
      </c>
      <c r="X8" s="20">
        <v>160002</v>
      </c>
      <c r="Y8" s="20">
        <v>220913972</v>
      </c>
      <c r="Z8" s="21">
        <v>138069.50663116711</v>
      </c>
      <c r="AA8" s="22">
        <v>320000</v>
      </c>
    </row>
    <row r="9" spans="1:27" ht="13.5" x14ac:dyDescent="0.25">
      <c r="A9" s="23" t="s">
        <v>37</v>
      </c>
      <c r="B9" s="17" t="s">
        <v>6</v>
      </c>
      <c r="C9" s="18">
        <v>130956799</v>
      </c>
      <c r="D9" s="18"/>
      <c r="E9" s="19">
        <v>137078000</v>
      </c>
      <c r="F9" s="20">
        <v>137078000</v>
      </c>
      <c r="G9" s="20">
        <v>53365000</v>
      </c>
      <c r="H9" s="20">
        <v>1000000</v>
      </c>
      <c r="I9" s="20">
        <v>270000</v>
      </c>
      <c r="J9" s="20">
        <v>54635000</v>
      </c>
      <c r="K9" s="20">
        <v>1803000</v>
      </c>
      <c r="L9" s="20">
        <v>106139</v>
      </c>
      <c r="M9" s="20">
        <v>43176000</v>
      </c>
      <c r="N9" s="20">
        <v>45085139</v>
      </c>
      <c r="O9" s="20"/>
      <c r="P9" s="20"/>
      <c r="Q9" s="20"/>
      <c r="R9" s="20"/>
      <c r="S9" s="20"/>
      <c r="T9" s="20"/>
      <c r="U9" s="20"/>
      <c r="V9" s="20"/>
      <c r="W9" s="20">
        <v>99720139</v>
      </c>
      <c r="X9" s="20">
        <v>68538996</v>
      </c>
      <c r="Y9" s="20">
        <v>31181143</v>
      </c>
      <c r="Z9" s="21">
        <v>45.494017741374563</v>
      </c>
      <c r="AA9" s="22">
        <v>137078000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>
        <v>1803000</v>
      </c>
      <c r="H10" s="20"/>
      <c r="I10" s="20"/>
      <c r="J10" s="20">
        <v>1803000</v>
      </c>
      <c r="K10" s="20">
        <v>-1803000</v>
      </c>
      <c r="L10" s="20"/>
      <c r="M10" s="20"/>
      <c r="N10" s="20">
        <v>-1803000</v>
      </c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7150000</v>
      </c>
      <c r="F11" s="20">
        <v>7150000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3574998</v>
      </c>
      <c r="Y11" s="20">
        <v>-3574998</v>
      </c>
      <c r="Z11" s="21">
        <v>-100</v>
      </c>
      <c r="AA11" s="22">
        <v>7150000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-344877866</v>
      </c>
      <c r="D14" s="18"/>
      <c r="E14" s="19">
        <v>-152632203</v>
      </c>
      <c r="F14" s="20">
        <v>-152632203</v>
      </c>
      <c r="G14" s="20">
        <v>-81731601</v>
      </c>
      <c r="H14" s="20">
        <v>-16976484</v>
      </c>
      <c r="I14" s="20">
        <v>-14442061</v>
      </c>
      <c r="J14" s="20">
        <v>-113150146</v>
      </c>
      <c r="K14" s="20">
        <v>-18746098</v>
      </c>
      <c r="L14" s="20">
        <v>-45663552</v>
      </c>
      <c r="M14" s="20">
        <v>-38506920</v>
      </c>
      <c r="N14" s="20">
        <v>-102916570</v>
      </c>
      <c r="O14" s="20"/>
      <c r="P14" s="20"/>
      <c r="Q14" s="20"/>
      <c r="R14" s="20"/>
      <c r="S14" s="20"/>
      <c r="T14" s="20"/>
      <c r="U14" s="20"/>
      <c r="V14" s="20"/>
      <c r="W14" s="20">
        <v>-216066716</v>
      </c>
      <c r="X14" s="20">
        <v>-76316100</v>
      </c>
      <c r="Y14" s="20">
        <v>-139750616</v>
      </c>
      <c r="Z14" s="21">
        <v>183.12075171556199</v>
      </c>
      <c r="AA14" s="22">
        <v>-152632203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76474273</v>
      </c>
      <c r="D17" s="26">
        <f>SUM(D6:D16)</f>
        <v>0</v>
      </c>
      <c r="E17" s="27">
        <f t="shared" si="0"/>
        <v>-8084203</v>
      </c>
      <c r="F17" s="28">
        <f t="shared" si="0"/>
        <v>-8084203</v>
      </c>
      <c r="G17" s="28">
        <f t="shared" si="0"/>
        <v>80031483</v>
      </c>
      <c r="H17" s="28">
        <f t="shared" si="0"/>
        <v>-6717618</v>
      </c>
      <c r="I17" s="28">
        <f t="shared" si="0"/>
        <v>-8451989</v>
      </c>
      <c r="J17" s="28">
        <f t="shared" si="0"/>
        <v>64861876</v>
      </c>
      <c r="K17" s="28">
        <f t="shared" si="0"/>
        <v>-8231019</v>
      </c>
      <c r="L17" s="28">
        <f t="shared" si="0"/>
        <v>20073093</v>
      </c>
      <c r="M17" s="28">
        <f t="shared" si="0"/>
        <v>28023447</v>
      </c>
      <c r="N17" s="28">
        <f t="shared" si="0"/>
        <v>39865521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104727397</v>
      </c>
      <c r="X17" s="28">
        <f t="shared" si="0"/>
        <v>-4042104</v>
      </c>
      <c r="Y17" s="28">
        <f t="shared" si="0"/>
        <v>108769501</v>
      </c>
      <c r="Z17" s="29">
        <f>+IF(X17&lt;&gt;0,+(Y17/X17)*100,0)</f>
        <v>-2690.9129750248881</v>
      </c>
      <c r="AA17" s="30">
        <f>SUM(AA6:AA16)</f>
        <v>-8084203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>
        <v>-1725436</v>
      </c>
      <c r="D23" s="40"/>
      <c r="E23" s="19">
        <v>1725436</v>
      </c>
      <c r="F23" s="20">
        <v>6334564</v>
      </c>
      <c r="G23" s="36">
        <v>-7532116</v>
      </c>
      <c r="H23" s="36">
        <v>8060000</v>
      </c>
      <c r="I23" s="36"/>
      <c r="J23" s="20">
        <v>527884</v>
      </c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>
        <v>527884</v>
      </c>
      <c r="X23" s="20">
        <v>4030000</v>
      </c>
      <c r="Y23" s="36">
        <v>-3502116</v>
      </c>
      <c r="Z23" s="37">
        <v>-86.901141439205958</v>
      </c>
      <c r="AA23" s="38">
        <v>6334564</v>
      </c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-1374713</v>
      </c>
      <c r="D26" s="18"/>
      <c r="E26" s="19">
        <v>-12179060</v>
      </c>
      <c r="F26" s="20">
        <v>-12179060</v>
      </c>
      <c r="G26" s="20"/>
      <c r="H26" s="20"/>
      <c r="I26" s="20"/>
      <c r="J26" s="20"/>
      <c r="K26" s="20">
        <v>-38029</v>
      </c>
      <c r="L26" s="20">
        <v>-34573</v>
      </c>
      <c r="M26" s="20">
        <v>-7196</v>
      </c>
      <c r="N26" s="20">
        <v>-79798</v>
      </c>
      <c r="O26" s="20"/>
      <c r="P26" s="20"/>
      <c r="Q26" s="20"/>
      <c r="R26" s="20"/>
      <c r="S26" s="20"/>
      <c r="T26" s="20"/>
      <c r="U26" s="20"/>
      <c r="V26" s="20"/>
      <c r="W26" s="20">
        <v>-79798</v>
      </c>
      <c r="X26" s="20">
        <v>-6089538</v>
      </c>
      <c r="Y26" s="20">
        <v>6009740</v>
      </c>
      <c r="Z26" s="21">
        <v>-98.689588602616482</v>
      </c>
      <c r="AA26" s="22">
        <v>-12179060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-3100149</v>
      </c>
      <c r="D27" s="26">
        <f>SUM(D21:D26)</f>
        <v>0</v>
      </c>
      <c r="E27" s="27">
        <f t="shared" si="1"/>
        <v>-10453624</v>
      </c>
      <c r="F27" s="28">
        <f t="shared" si="1"/>
        <v>-5844496</v>
      </c>
      <c r="G27" s="28">
        <f t="shared" si="1"/>
        <v>-7532116</v>
      </c>
      <c r="H27" s="28">
        <f t="shared" si="1"/>
        <v>8060000</v>
      </c>
      <c r="I27" s="28">
        <f t="shared" si="1"/>
        <v>0</v>
      </c>
      <c r="J27" s="28">
        <f t="shared" si="1"/>
        <v>527884</v>
      </c>
      <c r="K27" s="28">
        <f t="shared" si="1"/>
        <v>-38029</v>
      </c>
      <c r="L27" s="28">
        <f t="shared" si="1"/>
        <v>-34573</v>
      </c>
      <c r="M27" s="28">
        <f t="shared" si="1"/>
        <v>-7196</v>
      </c>
      <c r="N27" s="28">
        <f t="shared" si="1"/>
        <v>-79798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448086</v>
      </c>
      <c r="X27" s="28">
        <f t="shared" si="1"/>
        <v>-2059538</v>
      </c>
      <c r="Y27" s="28">
        <f t="shared" si="1"/>
        <v>2507624</v>
      </c>
      <c r="Z27" s="29">
        <f>+IF(X27&lt;&gt;0,+(Y27/X27)*100,0)</f>
        <v>-121.75662697168006</v>
      </c>
      <c r="AA27" s="30">
        <f>SUM(AA21:AA26)</f>
        <v>-5844496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-1725</v>
      </c>
      <c r="D33" s="18"/>
      <c r="E33" s="19">
        <v>1725</v>
      </c>
      <c r="F33" s="20">
        <v>-3450</v>
      </c>
      <c r="G33" s="20">
        <v>1443</v>
      </c>
      <c r="H33" s="36">
        <v>-1725</v>
      </c>
      <c r="I33" s="36"/>
      <c r="J33" s="36">
        <v>-282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-282</v>
      </c>
      <c r="X33" s="36">
        <v>-863</v>
      </c>
      <c r="Y33" s="20">
        <v>581</v>
      </c>
      <c r="Z33" s="21">
        <v>-67.323290845886447</v>
      </c>
      <c r="AA33" s="22">
        <v>-3450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-1725</v>
      </c>
      <c r="D36" s="26">
        <f>SUM(D31:D35)</f>
        <v>0</v>
      </c>
      <c r="E36" s="27">
        <f t="shared" si="2"/>
        <v>1725</v>
      </c>
      <c r="F36" s="28">
        <f t="shared" si="2"/>
        <v>-3450</v>
      </c>
      <c r="G36" s="28">
        <f t="shared" si="2"/>
        <v>1443</v>
      </c>
      <c r="H36" s="28">
        <f t="shared" si="2"/>
        <v>-1725</v>
      </c>
      <c r="I36" s="28">
        <f t="shared" si="2"/>
        <v>0</v>
      </c>
      <c r="J36" s="28">
        <f t="shared" si="2"/>
        <v>-282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-282</v>
      </c>
      <c r="X36" s="28">
        <f t="shared" si="2"/>
        <v>-863</v>
      </c>
      <c r="Y36" s="28">
        <f t="shared" si="2"/>
        <v>581</v>
      </c>
      <c r="Z36" s="29">
        <f>+IF(X36&lt;&gt;0,+(Y36/X36)*100,0)</f>
        <v>-67.323290845886447</v>
      </c>
      <c r="AA36" s="30">
        <f>SUM(AA31:AA35)</f>
        <v>-3450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73372399</v>
      </c>
      <c r="D38" s="32">
        <f>+D17+D27+D36</f>
        <v>0</v>
      </c>
      <c r="E38" s="33">
        <f t="shared" si="3"/>
        <v>-18536102</v>
      </c>
      <c r="F38" s="2">
        <f t="shared" si="3"/>
        <v>-13932149</v>
      </c>
      <c r="G38" s="2">
        <f t="shared" si="3"/>
        <v>72500810</v>
      </c>
      <c r="H38" s="2">
        <f t="shared" si="3"/>
        <v>1340657</v>
      </c>
      <c r="I38" s="2">
        <f t="shared" si="3"/>
        <v>-8451989</v>
      </c>
      <c r="J38" s="2">
        <f t="shared" si="3"/>
        <v>65389478</v>
      </c>
      <c r="K38" s="2">
        <f t="shared" si="3"/>
        <v>-8269048</v>
      </c>
      <c r="L38" s="2">
        <f t="shared" si="3"/>
        <v>20038520</v>
      </c>
      <c r="M38" s="2">
        <f t="shared" si="3"/>
        <v>28016251</v>
      </c>
      <c r="N38" s="2">
        <f t="shared" si="3"/>
        <v>39785723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105175201</v>
      </c>
      <c r="X38" s="2">
        <f t="shared" si="3"/>
        <v>-6102505</v>
      </c>
      <c r="Y38" s="2">
        <f t="shared" si="3"/>
        <v>111277706</v>
      </c>
      <c r="Z38" s="34">
        <f>+IF(X38&lt;&gt;0,+(Y38/X38)*100,0)</f>
        <v>-1823.4758676969541</v>
      </c>
      <c r="AA38" s="35">
        <f>+AA17+AA27+AA36</f>
        <v>-13932149</v>
      </c>
    </row>
    <row r="39" spans="1:27" ht="13.5" x14ac:dyDescent="0.25">
      <c r="A39" s="23" t="s">
        <v>61</v>
      </c>
      <c r="B39" s="17"/>
      <c r="C39" s="32">
        <v>103155647</v>
      </c>
      <c r="D39" s="32"/>
      <c r="E39" s="33">
        <v>100440403</v>
      </c>
      <c r="F39" s="2">
        <v>100440403</v>
      </c>
      <c r="G39" s="2">
        <v>110221480</v>
      </c>
      <c r="H39" s="2">
        <f>+G40+H60</f>
        <v>182636235</v>
      </c>
      <c r="I39" s="2">
        <f>+H40+I60</f>
        <v>183971163</v>
      </c>
      <c r="J39" s="2">
        <f>+G39</f>
        <v>110221480</v>
      </c>
      <c r="K39" s="2">
        <f>+I40+K60</f>
        <v>175519174</v>
      </c>
      <c r="L39" s="2">
        <f>+K40+L60</f>
        <v>167250126</v>
      </c>
      <c r="M39" s="2">
        <f>+L40+M60</f>
        <v>187288646</v>
      </c>
      <c r="N39" s="2">
        <f>+K39</f>
        <v>175519174</v>
      </c>
      <c r="O39" s="2">
        <f>+M40+O60</f>
        <v>215304897</v>
      </c>
      <c r="P39" s="2">
        <f>+O40+P60</f>
        <v>215304897</v>
      </c>
      <c r="Q39" s="2">
        <f>+P40+Q60</f>
        <v>215304897</v>
      </c>
      <c r="R39" s="2">
        <f>+O39</f>
        <v>215304897</v>
      </c>
      <c r="S39" s="2">
        <f>+Q40+S60</f>
        <v>215304897</v>
      </c>
      <c r="T39" s="2">
        <f>+S40+T60</f>
        <v>215304897</v>
      </c>
      <c r="U39" s="2">
        <f>+T40+U60</f>
        <v>215304897</v>
      </c>
      <c r="V39" s="2">
        <f>+S39</f>
        <v>215304897</v>
      </c>
      <c r="W39" s="2">
        <f>+G39</f>
        <v>110221480</v>
      </c>
      <c r="X39" s="2">
        <v>100440403</v>
      </c>
      <c r="Y39" s="2">
        <f>+W39-X39</f>
        <v>9781077</v>
      </c>
      <c r="Z39" s="34">
        <f>+IF(X39&lt;&gt;0,+(Y39/X39)*100,0)</f>
        <v>9.7381897203259928</v>
      </c>
      <c r="AA39" s="35">
        <v>100440403</v>
      </c>
    </row>
    <row r="40" spans="1:27" ht="13.5" x14ac:dyDescent="0.25">
      <c r="A40" s="41" t="s">
        <v>63</v>
      </c>
      <c r="B40" s="42" t="s">
        <v>62</v>
      </c>
      <c r="C40" s="43">
        <f>+C38+C39</f>
        <v>176528046</v>
      </c>
      <c r="D40" s="43">
        <f t="shared" ref="D40:AA40" si="4">+D38+D39</f>
        <v>0</v>
      </c>
      <c r="E40" s="44">
        <f t="shared" si="4"/>
        <v>81904301</v>
      </c>
      <c r="F40" s="45">
        <f t="shared" si="4"/>
        <v>86508254</v>
      </c>
      <c r="G40" s="45">
        <f t="shared" si="4"/>
        <v>182722290</v>
      </c>
      <c r="H40" s="45">
        <f t="shared" si="4"/>
        <v>183976892</v>
      </c>
      <c r="I40" s="45">
        <f t="shared" si="4"/>
        <v>175519174</v>
      </c>
      <c r="J40" s="45">
        <f>+I40</f>
        <v>175519174</v>
      </c>
      <c r="K40" s="45">
        <f t="shared" si="4"/>
        <v>167250126</v>
      </c>
      <c r="L40" s="45">
        <f t="shared" si="4"/>
        <v>187288646</v>
      </c>
      <c r="M40" s="45">
        <f t="shared" si="4"/>
        <v>215304897</v>
      </c>
      <c r="N40" s="45">
        <f>+M40</f>
        <v>215304897</v>
      </c>
      <c r="O40" s="45">
        <f t="shared" si="4"/>
        <v>215304897</v>
      </c>
      <c r="P40" s="45">
        <f t="shared" si="4"/>
        <v>215304897</v>
      </c>
      <c r="Q40" s="45">
        <f t="shared" si="4"/>
        <v>215304897</v>
      </c>
      <c r="R40" s="45">
        <f>+Q40</f>
        <v>215304897</v>
      </c>
      <c r="S40" s="45">
        <f t="shared" si="4"/>
        <v>215304897</v>
      </c>
      <c r="T40" s="45">
        <f t="shared" si="4"/>
        <v>215304897</v>
      </c>
      <c r="U40" s="45">
        <f t="shared" si="4"/>
        <v>215304897</v>
      </c>
      <c r="V40" s="45">
        <f>+U40</f>
        <v>215304897</v>
      </c>
      <c r="W40" s="45">
        <f>+V40</f>
        <v>215304897</v>
      </c>
      <c r="X40" s="45">
        <f t="shared" si="4"/>
        <v>94337898</v>
      </c>
      <c r="Y40" s="45">
        <f t="shared" si="4"/>
        <v>121058783</v>
      </c>
      <c r="Z40" s="46">
        <f>+IF(X40&lt;&gt;0,+(Y40/X40)*100,0)</f>
        <v>128.32465590869958</v>
      </c>
      <c r="AA40" s="47">
        <f t="shared" si="4"/>
        <v>86508254</v>
      </c>
    </row>
    <row r="41" spans="1:27" ht="13.5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110221480</v>
      </c>
      <c r="H60">
        <v>-86055</v>
      </c>
      <c r="I60">
        <v>-5729</v>
      </c>
      <c r="J60">
        <v>110221480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C1F84CAC9BFF41B14DC5F35EA442CF" ma:contentTypeVersion="" ma:contentTypeDescription="Create a new document." ma:contentTypeScope="" ma:versionID="c4b4c50ae403b62878d571ca6d77566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4BF2483A-BFBC-4D0C-A1FD-B53CE2208C6D}"/>
</file>

<file path=customXml/itemProps2.xml><?xml version="1.0" encoding="utf-8"?>
<ds:datastoreItem xmlns:ds="http://schemas.openxmlformats.org/officeDocument/2006/customXml" ds:itemID="{124BDFFD-2886-4467-9838-B86B94C73D05}"/>
</file>

<file path=customXml/itemProps3.xml><?xml version="1.0" encoding="utf-8"?>
<ds:datastoreItem xmlns:ds="http://schemas.openxmlformats.org/officeDocument/2006/customXml" ds:itemID="{7277F9EF-306F-4015-8FAE-A9B2E2454F3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32</vt:i4>
      </vt:variant>
    </vt:vector>
  </HeadingPairs>
  <TitlesOfParts>
    <vt:vector size="64" baseType="lpstr">
      <vt:lpstr>Summary</vt:lpstr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'DC45'!Print_Area</vt:lpstr>
      <vt:lpstr>'DC6'!Print_Area</vt:lpstr>
      <vt:lpstr>'DC7'!Print_Area</vt:lpstr>
      <vt:lpstr>'DC8'!Print_Area</vt:lpstr>
      <vt:lpstr>'DC9'!Print_Area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Kgothatso Matlala</dc:creator>
  <cp:lastModifiedBy>Kgothatso Matlala</cp:lastModifiedBy>
  <dcterms:created xsi:type="dcterms:W3CDTF">2022-03-10T13:15:28Z</dcterms:created>
  <dcterms:modified xsi:type="dcterms:W3CDTF">2022-03-10T13:19:39Z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0x0101000EC1F84CAC9BFF41B14DC5F35EA442CF</vt:lpwstr>
  </property>
</Properties>
</file>